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O:\25010-Aménagement nouveaux locaux du SSU UCBL MS2-LYON SUD\5B-DCE\A-DOC envoyés\250904 - DCE - CPC CCTP DPGF\"/>
    </mc:Choice>
  </mc:AlternateContent>
  <xr:revisionPtr revIDLastSave="0" documentId="13_ncr:1_{6633CDEF-5C2A-4EEB-8E58-E6FC33F66946}" xr6:coauthVersionLast="47" xr6:coauthVersionMax="47" xr10:uidLastSave="{00000000-0000-0000-0000-000000000000}"/>
  <bookViews>
    <workbookView xWindow="-38520" yWindow="-15" windowWidth="38640" windowHeight="21240" xr2:uid="{00000000-000D-0000-FFFF-FFFF00000000}"/>
  </bookViews>
  <sheets>
    <sheet name="Lot N°03 Page de garde" sheetId="1" r:id="rId1"/>
    <sheet name="Lot N°03 MENUISERIES INTERIEUR" sheetId="2" r:id="rId2"/>
  </sheets>
  <definedNames>
    <definedName name="_xlnm.Print_Titles" localSheetId="1">'Lot N°03 MENUISERIES INTERIEUR'!$1:$2</definedName>
    <definedName name="_xlnm.Print_Area" localSheetId="1">'Lot N°03 MENUISERIES INTERIEUR'!$A$1:$F$113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2" l="1"/>
  <c r="F8" i="2"/>
  <c r="F11" i="2"/>
  <c r="F12" i="2"/>
  <c r="F14" i="2"/>
  <c r="F19" i="2"/>
  <c r="F21" i="2"/>
  <c r="F24" i="2"/>
  <c r="F27" i="2"/>
  <c r="F29" i="2"/>
  <c r="F34" i="2"/>
  <c r="F37" i="2"/>
  <c r="F39" i="2"/>
  <c r="F44" i="2"/>
  <c r="F45" i="2"/>
  <c r="F47" i="2"/>
  <c r="F48" i="2"/>
  <c r="F50" i="2"/>
  <c r="F55" i="2"/>
  <c r="F57" i="2"/>
  <c r="F62" i="2"/>
  <c r="F63" i="2"/>
  <c r="F66" i="2"/>
  <c r="F69" i="2"/>
  <c r="F71" i="2"/>
  <c r="F76" i="2"/>
  <c r="F79" i="2"/>
  <c r="F82" i="2"/>
  <c r="F84" i="2"/>
  <c r="F89" i="2"/>
  <c r="F90" i="2"/>
  <c r="F92" i="2"/>
  <c r="F97" i="2"/>
  <c r="F99" i="2"/>
  <c r="F104" i="2"/>
  <c r="F106" i="2"/>
  <c r="F110" i="2"/>
  <c r="F111" i="2"/>
  <c r="F112" i="2"/>
  <c r="B111" i="2"/>
</calcChain>
</file>

<file path=xl/sharedStrings.xml><?xml version="1.0" encoding="utf-8"?>
<sst xmlns="http://schemas.openxmlformats.org/spreadsheetml/2006/main" count="303" uniqueCount="303">
  <si>
    <t>U</t>
  </si>
  <si>
    <t>Quantité</t>
  </si>
  <si>
    <t>Prix en €</t>
  </si>
  <si>
    <t>Total en €</t>
  </si>
  <si>
    <t>1</t>
  </si>
  <si>
    <t>BLOCS-PORTES AME ALVEOLEE OU AME PLEINE</t>
  </si>
  <si>
    <t>CH3</t>
  </si>
  <si>
    <t>1.1</t>
  </si>
  <si>
    <t>Blocs portes âme pleine</t>
  </si>
  <si>
    <t>CH4</t>
  </si>
  <si>
    <t>1.1.1</t>
  </si>
  <si>
    <t>Bloc-porte à âme pleine et huisserie bois dur</t>
  </si>
  <si>
    <t>CH5</t>
  </si>
  <si>
    <t xml:space="preserve">1.1.1 1 </t>
  </si>
  <si>
    <t>EMI 02 - Type P91 - Bloc-porte de 0.93 x 2.04 m ht à âme pleine et huisserie bois dur, finition prêt à peindre</t>
  </si>
  <si>
    <t>U</t>
  </si>
  <si>
    <t>ART</t>
  </si>
  <si>
    <t>THO-A172</t>
  </si>
  <si>
    <t xml:space="preserve">1.1.1 2 </t>
  </si>
  <si>
    <t>EMI 01 - Type P91 - Bloc-porte de 0.93 x 2.04 m ht  - Affaiblissement acoustique 35dB à âme pleine et huisserie bois dur, à peindre.</t>
  </si>
  <si>
    <t>U</t>
  </si>
  <si>
    <t>ART</t>
  </si>
  <si>
    <t>LAC-A064</t>
  </si>
  <si>
    <t>1.2</t>
  </si>
  <si>
    <t>Serrurerie</t>
  </si>
  <si>
    <t>CH4</t>
  </si>
  <si>
    <t>1.2.1</t>
  </si>
  <si>
    <t>Incidence pour fourniture et pose de serrures</t>
  </si>
  <si>
    <t>CH5</t>
  </si>
  <si>
    <t xml:space="preserve">1.2.1 1 </t>
  </si>
  <si>
    <t>Serrures à mortaiser bec de cane à condamnation avec déverrouillage extérieur (B.D.C.C.)</t>
  </si>
  <si>
    <t>U</t>
  </si>
  <si>
    <t>ART</t>
  </si>
  <si>
    <t>THO-D334</t>
  </si>
  <si>
    <t xml:space="preserve">1.2.1 2 </t>
  </si>
  <si>
    <t>Serrures de sûreté à pêne dormant demi-tour avec cylindre interchangeable avec bouton moleté de décondamnation, mise en combinaison sur organigramme</t>
  </si>
  <si>
    <t>U</t>
  </si>
  <si>
    <t>ART</t>
  </si>
  <si>
    <t>TRI-K545</t>
  </si>
  <si>
    <t>Total BLOCS-PORTES AME ALVEOLEE OU AME PLEINE</t>
  </si>
  <si>
    <t>STOT</t>
  </si>
  <si>
    <t>2</t>
  </si>
  <si>
    <t>BLOCS-PORTES AVEC DEGRE FEU</t>
  </si>
  <si>
    <t>CH3</t>
  </si>
  <si>
    <t>2.1</t>
  </si>
  <si>
    <t>Blocs portes de distribution</t>
  </si>
  <si>
    <t>CH4</t>
  </si>
  <si>
    <t>2.1.1</t>
  </si>
  <si>
    <t>Bloc-porte E et EI [PF ou CF] à âme pleine et huisserie bois dur</t>
  </si>
  <si>
    <t>CH5</t>
  </si>
  <si>
    <t xml:space="preserve">2.1.1 1 </t>
  </si>
  <si>
    <t>Type P93 - Bloc-porte EI30 minutes équipé de ferme porte hydraulique, de 0.93 x 2.04 m ht à âme pleine et huisserie bois dur, finition prêt à peindre.</t>
  </si>
  <si>
    <t>U</t>
  </si>
  <si>
    <t>ART</t>
  </si>
  <si>
    <t>JGAA93</t>
  </si>
  <si>
    <t>2.1.2</t>
  </si>
  <si>
    <t>Blocs portes isophonique E et EI [PF ou CF] à âme pleine et huisserie bois dur</t>
  </si>
  <si>
    <t>CH5</t>
  </si>
  <si>
    <t xml:space="preserve">2.1.2 1 </t>
  </si>
  <si>
    <t>Type P93, Bloc-porte isophonique 35 dB EI30 isoplane prépeinte âme pleine, huisserie bois.</t>
  </si>
  <si>
    <t>U</t>
  </si>
  <si>
    <t>ART</t>
  </si>
  <si>
    <t>TRI-K919</t>
  </si>
  <si>
    <t>2.2</t>
  </si>
  <si>
    <t>Incidence pour remplacement d'huisserie par rapport à la base</t>
  </si>
  <si>
    <t>CH4</t>
  </si>
  <si>
    <t>2.2.1</t>
  </si>
  <si>
    <t>Huisserie à recouvrement EI</t>
  </si>
  <si>
    <t>CH5</t>
  </si>
  <si>
    <t xml:space="preserve">2.2.1 1 </t>
  </si>
  <si>
    <t>120/EI30/093 - Incidence pour fourniture de bloc-porte avec huisserie EI30 à recouvrement pour cloison de 120 mm d'épaisseur à la place bloc-porte avec huisserie bois à recouvrement pour cloison standard - Bloc porte à un vantail de 93 cm</t>
  </si>
  <si>
    <t>U</t>
  </si>
  <si>
    <t>ART</t>
  </si>
  <si>
    <t>JAU-H022</t>
  </si>
  <si>
    <t>2.3</t>
  </si>
  <si>
    <t>Serrurerie</t>
  </si>
  <si>
    <t>CH4</t>
  </si>
  <si>
    <t>2.3.1</t>
  </si>
  <si>
    <t>Incidence pour fourniture et pose de serrures</t>
  </si>
  <si>
    <t>CH5</t>
  </si>
  <si>
    <t xml:space="preserve">2.3.1 1 </t>
  </si>
  <si>
    <t>Serrures de sûreté à pêne dormant demi-tour avec cylindre interchangeable européen standard.</t>
  </si>
  <si>
    <t>U</t>
  </si>
  <si>
    <t>ART</t>
  </si>
  <si>
    <t>TRI-K548</t>
  </si>
  <si>
    <t>Total BLOCS-PORTES AVEC DEGRE FEU</t>
  </si>
  <si>
    <t>STOT</t>
  </si>
  <si>
    <t>3</t>
  </si>
  <si>
    <t>PORTES VITREES</t>
  </si>
  <si>
    <t>CH3</t>
  </si>
  <si>
    <t>3.1</t>
  </si>
  <si>
    <t>Portes vitrées</t>
  </si>
  <si>
    <t>CH4</t>
  </si>
  <si>
    <t>3.1.1</t>
  </si>
  <si>
    <t>Porte menuisée vitrée</t>
  </si>
  <si>
    <t>CH5</t>
  </si>
  <si>
    <t xml:space="preserve">3.1.1 1 </t>
  </si>
  <si>
    <t>EMI 06 - Bloc-porte vitrée de 0.93 x 2.04 m ht glace clair - RW+C = 35 dB minimum et huisserie bois dur - A peindre</t>
  </si>
  <si>
    <t>U</t>
  </si>
  <si>
    <t>ART</t>
  </si>
  <si>
    <t>LAC-A636</t>
  </si>
  <si>
    <t>3.2</t>
  </si>
  <si>
    <t>Serrurerie</t>
  </si>
  <si>
    <t>CH4</t>
  </si>
  <si>
    <t>3.2.1</t>
  </si>
  <si>
    <t>Incidence pour fourniture et pose de serrures</t>
  </si>
  <si>
    <t>CH5</t>
  </si>
  <si>
    <t xml:space="preserve">3.2.1 1 </t>
  </si>
  <si>
    <t>Serrures de sûreté à pêne dormant demi-tour avec cylindre interchangeable européen standard.</t>
  </si>
  <si>
    <t>U</t>
  </si>
  <si>
    <t>ART</t>
  </si>
  <si>
    <t>THO-D945</t>
  </si>
  <si>
    <t>Total PORTES VITREES</t>
  </si>
  <si>
    <t>STOT</t>
  </si>
  <si>
    <t>4</t>
  </si>
  <si>
    <t>PORTES, CHASSIS ET CLOISONS MENUISEES</t>
  </si>
  <si>
    <t>CH3</t>
  </si>
  <si>
    <t>4.1</t>
  </si>
  <si>
    <t>Ensemble vitré et châssis</t>
  </si>
  <si>
    <t>CH4</t>
  </si>
  <si>
    <t>4.1.1</t>
  </si>
  <si>
    <t>Châssis fixes bois</t>
  </si>
  <si>
    <t>CH5</t>
  </si>
  <si>
    <t xml:space="preserve">4.1.1 1 </t>
  </si>
  <si>
    <t>TYPE CB1-100/210 : Châssis vitré fixe de 1.00 x 2.10 m ht en bois dur, affaiblissement acoustique RW + C = 35 db, finition prêt à peindre</t>
  </si>
  <si>
    <t>U</t>
  </si>
  <si>
    <t>ART</t>
  </si>
  <si>
    <t>TRI-K499</t>
  </si>
  <si>
    <t xml:space="preserve">4.1.1 2 </t>
  </si>
  <si>
    <t>TYPE CB1-200/210 : Châssis vitré fixe de 2.00 x 2.10 m ht en bois dur, affaiblissement acoustique RW + C = 35 db, finition prêt à peindre</t>
  </si>
  <si>
    <t>U</t>
  </si>
  <si>
    <t>ART</t>
  </si>
  <si>
    <t>LAC-A637</t>
  </si>
  <si>
    <t>4.1.2</t>
  </si>
  <si>
    <t>Film à coller</t>
  </si>
  <si>
    <t>CH5</t>
  </si>
  <si>
    <t xml:space="preserve">4.1.2 1 </t>
  </si>
  <si>
    <t xml:space="preserve">Bandes contrastées en vitrophanie </t>
  </si>
  <si>
    <t>M2</t>
  </si>
  <si>
    <t>ART</t>
  </si>
  <si>
    <t>BAS-B922</t>
  </si>
  <si>
    <t xml:space="preserve">4.1.2 2 </t>
  </si>
  <si>
    <t>Film translucide à coller sur les vitrages.</t>
  </si>
  <si>
    <t>M2</t>
  </si>
  <si>
    <t>ART</t>
  </si>
  <si>
    <t>J SAN001</t>
  </si>
  <si>
    <t>Total PORTES, CHASSIS ET CLOISONS MENUISEES</t>
  </si>
  <si>
    <t>STOT</t>
  </si>
  <si>
    <t>5</t>
  </si>
  <si>
    <t>FACADES DE GAINES ET TRAPPES</t>
  </si>
  <si>
    <t>CH3</t>
  </si>
  <si>
    <t>5.1</t>
  </si>
  <si>
    <t>Trappe de visite en bois</t>
  </si>
  <si>
    <t>CH4</t>
  </si>
  <si>
    <t>5.1.1</t>
  </si>
  <si>
    <t>Finition à peindre</t>
  </si>
  <si>
    <t>CH5</t>
  </si>
  <si>
    <t xml:space="preserve">5.1.1 1 </t>
  </si>
  <si>
    <t>Trappe de visite dimension 0,50 x 0,50m hauteur, fermeture par vis - finition à peindre</t>
  </si>
  <si>
    <t>U</t>
  </si>
  <si>
    <t>ART</t>
  </si>
  <si>
    <t>FRA-B140</t>
  </si>
  <si>
    <t>Total FACADES DE GAINES ET TRAPPES</t>
  </si>
  <si>
    <t>STOT</t>
  </si>
  <si>
    <t>6</t>
  </si>
  <si>
    <t>OUVRAGES DIVERS BOIS</t>
  </si>
  <si>
    <t>CH3</t>
  </si>
  <si>
    <t>6.1</t>
  </si>
  <si>
    <t>Plinthes</t>
  </si>
  <si>
    <t>CH4</t>
  </si>
  <si>
    <t>6.1.1</t>
  </si>
  <si>
    <t>Plinthes bois</t>
  </si>
  <si>
    <t>CH5</t>
  </si>
  <si>
    <t xml:space="preserve">6.1.1 1 </t>
  </si>
  <si>
    <t>Plinthe sapin de 10 x 100 mm de ht, finition à peindre.</t>
  </si>
  <si>
    <t>ML</t>
  </si>
  <si>
    <t>ART</t>
  </si>
  <si>
    <t>J KAA000</t>
  </si>
  <si>
    <t xml:space="preserve">6.1.1 2 </t>
  </si>
  <si>
    <t>Plinthe sapin de 10 x 100 mm de ht, finition à lasurer.</t>
  </si>
  <si>
    <t>ML</t>
  </si>
  <si>
    <t>ART</t>
  </si>
  <si>
    <t>LAC-A630</t>
  </si>
  <si>
    <t>6.2</t>
  </si>
  <si>
    <t>Coffres cache tuyaux</t>
  </si>
  <si>
    <t>CH4</t>
  </si>
  <si>
    <t>6.2.1</t>
  </si>
  <si>
    <t>A peindre</t>
  </si>
  <si>
    <t>CH5</t>
  </si>
  <si>
    <t xml:space="preserve">6.2.1 1 </t>
  </si>
  <si>
    <t>Coffre 2 faces à peindre développée 0,40m</t>
  </si>
  <si>
    <t>ML</t>
  </si>
  <si>
    <t>ART</t>
  </si>
  <si>
    <t>J KGA013</t>
  </si>
  <si>
    <t>6.3</t>
  </si>
  <si>
    <t>Habillage</t>
  </si>
  <si>
    <t>CH4</t>
  </si>
  <si>
    <t>6.3.1</t>
  </si>
  <si>
    <t>Habillage des embrasures en bois massif</t>
  </si>
  <si>
    <t>CH5</t>
  </si>
  <si>
    <t xml:space="preserve">6.3.1 1 </t>
  </si>
  <si>
    <t>chambranle 3 côté, intérieur en bois chêne massif, section 30x100 mm - Finition prêt à lasurer.</t>
  </si>
  <si>
    <t>ML</t>
  </si>
  <si>
    <t>ART</t>
  </si>
  <si>
    <t>MAG-D910</t>
  </si>
  <si>
    <t>Total OUVRAGES DIVERS BOIS</t>
  </si>
  <si>
    <t>STOT</t>
  </si>
  <si>
    <t>7</t>
  </si>
  <si>
    <t>MOBILIER, EQUIPEMENTS DIVERS</t>
  </si>
  <si>
    <t>CH3</t>
  </si>
  <si>
    <t>7.1</t>
  </si>
  <si>
    <t>Banques d'accueil vernis</t>
  </si>
  <si>
    <t>CH4</t>
  </si>
  <si>
    <t>7.1.1</t>
  </si>
  <si>
    <t>Banque d'accueil en panneaux bois massif hêtre et parois de discrétion ajourée bois massif, compris finition vernis incolore mat</t>
  </si>
  <si>
    <t>CH5</t>
  </si>
  <si>
    <t xml:space="preserve">7.1.1 1 </t>
  </si>
  <si>
    <t>Banque d'accueil - parois claire-voie en chêne - meubles mélaminé blanc sous plan de travail chêne - Dimensions : 1.80 x 2.55  x 0.70 m ht suivant détails de l'architecte.</t>
  </si>
  <si>
    <t>U</t>
  </si>
  <si>
    <t>ART</t>
  </si>
  <si>
    <t>LAC-A642</t>
  </si>
  <si>
    <t>7.2</t>
  </si>
  <si>
    <t>Mobilier</t>
  </si>
  <si>
    <t>CH4</t>
  </si>
  <si>
    <t>7.2.1</t>
  </si>
  <si>
    <t>Meubles de cuisine</t>
  </si>
  <si>
    <t>CH5</t>
  </si>
  <si>
    <t xml:space="preserve">7.2.1 1 </t>
  </si>
  <si>
    <t>Ensemble 3 meubles kitchenette bas et haut - 1 meuble bas sous évier de 1.00 x 0.60 m avec 2 portes battantes et étagères - 1 meubles bas de 1.10 x 0.60 m avec 3 tiroirs - 1 meuble haut de 1.70 x 0.35 m avec 2 portes coulissantes et étagères - 1 emplacement lave vaisselle sous plan de travail - plan de travail de 2.15 m2 avec découpe évier.</t>
  </si>
  <si>
    <t>U</t>
  </si>
  <si>
    <t>ART</t>
  </si>
  <si>
    <t>JAU-N397</t>
  </si>
  <si>
    <t>7.3</t>
  </si>
  <si>
    <t>Signalétique</t>
  </si>
  <si>
    <t>CH4</t>
  </si>
  <si>
    <t>7.3.1</t>
  </si>
  <si>
    <t>Tableau de sécurité incendie</t>
  </si>
  <si>
    <t>CH5</t>
  </si>
  <si>
    <t xml:space="preserve">7.3.1 1 </t>
  </si>
  <si>
    <t>Tableau des consignes sécurité incendie avec plan</t>
  </si>
  <si>
    <t>U</t>
  </si>
  <si>
    <t>ART</t>
  </si>
  <si>
    <t>MAG-E004</t>
  </si>
  <si>
    <t>Total MOBILIER, EQUIPEMENTS DIVERS</t>
  </si>
  <si>
    <t>STOT</t>
  </si>
  <si>
    <t>8</t>
  </si>
  <si>
    <t>PLAQUES</t>
  </si>
  <si>
    <t>CH3</t>
  </si>
  <si>
    <t>8.1</t>
  </si>
  <si>
    <t>Métallique</t>
  </si>
  <si>
    <t>CH4</t>
  </si>
  <si>
    <t>8.1.1</t>
  </si>
  <si>
    <t>Support aluminium</t>
  </si>
  <si>
    <t>CH5</t>
  </si>
  <si>
    <t xml:space="preserve">8.1.1 1 </t>
  </si>
  <si>
    <t>Plaque à pictogramme sanitaires PMR dimensions 10 x 10 cm environ.</t>
  </si>
  <si>
    <t>U</t>
  </si>
  <si>
    <t>ART</t>
  </si>
  <si>
    <t>RAM-C691</t>
  </si>
  <si>
    <t xml:space="preserve">8.1.1 2 </t>
  </si>
  <si>
    <t>Plaques d'identification des locaux dimensions 10 x 10 cm environ.</t>
  </si>
  <si>
    <t>U</t>
  </si>
  <si>
    <t>ART</t>
  </si>
  <si>
    <t>RAM-C695</t>
  </si>
  <si>
    <t>Total PLAQUES</t>
  </si>
  <si>
    <t>STOT</t>
  </si>
  <si>
    <t>9</t>
  </si>
  <si>
    <t>LETTRAGE EN RELIEF</t>
  </si>
  <si>
    <t>CH3</t>
  </si>
  <si>
    <t>9.1</t>
  </si>
  <si>
    <t>Métallique</t>
  </si>
  <si>
    <t>CH4</t>
  </si>
  <si>
    <t>9.1.1</t>
  </si>
  <si>
    <t>Acier galvanisé thermolaqué</t>
  </si>
  <si>
    <t>CH5</t>
  </si>
  <si>
    <t xml:space="preserve">9.1.1 1 </t>
  </si>
  <si>
    <t>Signalétique acier galvanisé thermolaqué "PÔLE SSE " hauteur 20 cm environ, découpée au laser</t>
  </si>
  <si>
    <t>U</t>
  </si>
  <si>
    <t>ART</t>
  </si>
  <si>
    <t>BAS-B674</t>
  </si>
  <si>
    <t>Total LETTRAGE EN RELIEF</t>
  </si>
  <si>
    <t>STOT</t>
  </si>
  <si>
    <t>10</t>
  </si>
  <si>
    <t>STICKERS</t>
  </si>
  <si>
    <t>CH3</t>
  </si>
  <si>
    <t>10.1</t>
  </si>
  <si>
    <t>Vinyl adhésif</t>
  </si>
  <si>
    <t>CH4</t>
  </si>
  <si>
    <t>10.1.1</t>
  </si>
  <si>
    <t>Autocollant avec bande de transfert</t>
  </si>
  <si>
    <t>CH5</t>
  </si>
  <si>
    <t xml:space="preserve">10.1.1 1 </t>
  </si>
  <si>
    <t>Identification adhésive orientation accès des zones "Accueil", "Consultations" sur parois verticales</t>
  </si>
  <si>
    <t>U</t>
  </si>
  <si>
    <t>ART</t>
  </si>
  <si>
    <t>TRI-B972</t>
  </si>
  <si>
    <t>Total STICKERS</t>
  </si>
  <si>
    <t>STOT</t>
  </si>
  <si>
    <t>Montant HT du Lot N°03 MENUISERIES INTERIEURES - SIGNALETIQUES</t>
  </si>
  <si>
    <t>TOTHT</t>
  </si>
  <si>
    <t>TVA</t>
  </si>
  <si>
    <t>Montant TTC</t>
  </si>
  <si>
    <t>TOTTTC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</si>
</sst>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\-#,##0.00;"/>
    <numFmt numFmtId="165" formatCode="#\ ##0;\-#,##0;"/>
  </numFmts>
  <fonts count="19" x14ac:knownFonts="1">
    <font>
      <sz val="11"/>
      <color theme="1"/>
      <name val="Calibri"/>
      <family val="2"/>
      <scheme val="minor"/>
    </font>
    <font>
      <b/>
      <sz val="10"/>
      <color rgb="FF000000"/>
      <name val="Arial"/>
      <family val="1"/>
    </font>
    <font>
      <b/>
      <sz val="14"/>
      <color rgb="FF000000"/>
      <name val="Arial"/>
      <family val="1"/>
    </font>
    <font>
      <sz val="10"/>
      <color rgb="FF000000"/>
      <name val="Arial"/>
      <family val="1"/>
    </font>
    <font>
      <b/>
      <sz val="14"/>
      <color rgb="FFFFFFFF"/>
      <name val="Arial"/>
      <family val="1"/>
    </font>
    <font>
      <sz val="10"/>
      <color rgb="FF000000"/>
      <name val="Arial Rounded MT Bold"/>
      <family val="1"/>
    </font>
    <font>
      <sz val="11"/>
      <color rgb="FF000000"/>
      <name val="Arial"/>
      <family val="1"/>
    </font>
    <font>
      <b/>
      <sz val="12"/>
      <color rgb="FF000000"/>
      <name val="Arial"/>
      <family val="1"/>
    </font>
    <font>
      <i/>
      <sz val="10"/>
      <color rgb="FFFF0000"/>
      <name val="Arial"/>
      <family val="1"/>
    </font>
    <font>
      <sz val="9"/>
      <color rgb="FFFF0000"/>
      <name val="Arial Narrow"/>
      <family val="1"/>
    </font>
    <font>
      <b/>
      <sz val="8"/>
      <color rgb="FF000000"/>
      <name val="Arial"/>
      <family val="1"/>
    </font>
    <font>
      <b/>
      <sz val="9"/>
      <color rgb="FF000000"/>
      <name val="Arial"/>
      <family val="1"/>
    </font>
    <font>
      <sz val="8"/>
      <color rgb="FF000000"/>
      <name val="Arial"/>
      <family val="1"/>
    </font>
    <font>
      <sz val="10"/>
      <color rgb="FFFF0000"/>
      <name val="Arial"/>
      <family val="1"/>
    </font>
    <font>
      <i/>
      <sz val="7"/>
      <color rgb="FF000000"/>
      <name val="Arial"/>
      <family val="1"/>
    </font>
    <font>
      <sz val="7"/>
      <color rgb="FF000000"/>
      <name val="Arial"/>
      <family val="1"/>
    </font>
    <font>
      <b/>
      <sz val="11"/>
      <color theme="1"/>
      <name val="Calibri"/>
      <family val="1"/>
    </font>
    <font>
      <b/>
      <sz val="10"/>
      <color theme="1"/>
      <name val="Arial"/>
      <family val="1"/>
    </font>
    <font>
      <sz val="11"/>
      <color rgb="FFFFFFFF"/>
      <name val="Calibri"/>
      <family val="1"/>
    </font>
  </fonts>
  <fills count="6">
    <fill>
      <patternFill patternType="none"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FF"/>
      </patternFill>
    </fill>
  </fills>
  <borders count="24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5">
    <xf numFmtId="0" fontId="0" fillId="0" borderId="0" applyFill="0"/>
    <xf numFmtId="0" fontId="1" fillId="0" borderId="0" applyFill="0">
      <alignment horizontal="left" vertical="top" wrapText="1"/>
    </xf>
    <xf numFmtId="0" fontId="2" fillId="2" borderId="0">
      <alignment horizontal="left" vertical="top" wrapText="1"/>
    </xf>
    <xf numFmtId="0" fontId="3" fillId="2" borderId="0">
      <alignment horizontal="left" vertical="top" wrapText="1"/>
    </xf>
    <xf numFmtId="0" fontId="3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4" fillId="3" borderId="0">
      <alignment horizontal="left" vertical="top" wrapText="1"/>
    </xf>
    <xf numFmtId="0" fontId="5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2" fillId="2" borderId="0">
      <alignment horizontal="left" vertical="top" wrapText="1"/>
    </xf>
    <xf numFmtId="0" fontId="6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7" fillId="4" borderId="0">
      <alignment horizontal="left" vertical="top" wrapText="1"/>
    </xf>
    <xf numFmtId="0" fontId="8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10" fillId="4" borderId="0">
      <alignment horizontal="left" vertical="top" wrapText="1"/>
    </xf>
    <xf numFmtId="0" fontId="3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11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10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5" fillId="0" borderId="0" applyFill="0">
      <alignment horizontal="left" vertical="top" wrapText="1"/>
    </xf>
    <xf numFmtId="0" fontId="15" fillId="0" borderId="0" applyFill="0">
      <alignment horizontal="left" vertical="top" wrapText="1"/>
    </xf>
    <xf numFmtId="0" fontId="15" fillId="0" borderId="0" applyFill="0">
      <alignment horizontal="left" vertical="top" wrapText="1"/>
    </xf>
    <xf numFmtId="0" fontId="15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5" fillId="0" borderId="0" applyFill="0">
      <alignment horizontal="left" vertical="top" wrapText="1" indent="2"/>
    </xf>
    <xf numFmtId="0" fontId="14" fillId="0" borderId="0" applyFill="0">
      <alignment horizontal="left" vertical="top" wrapText="1" indent="2"/>
    </xf>
    <xf numFmtId="0" fontId="14" fillId="0" borderId="0" applyFill="0">
      <alignment horizontal="left" vertical="top" wrapText="1" indent="2"/>
    </xf>
    <xf numFmtId="0" fontId="15" fillId="0" borderId="0" applyFill="0">
      <alignment horizontal="left" vertical="top" wrapText="1"/>
    </xf>
  </cellStyleXfs>
  <cellXfs count="47">
    <xf numFmtId="0" fontId="0" fillId="0" borderId="0" xfId="0"/>
    <xf numFmtId="0" fontId="0" fillId="0" borderId="22" xfId="0" applyBorder="1" applyAlignment="1">
      <alignment horizontal="left" vertical="top" wrapText="1"/>
    </xf>
    <xf numFmtId="0" fontId="0" fillId="0" borderId="20" xfId="0" applyBorder="1" applyAlignment="1">
      <alignment horizontal="center" vertical="top" wrapText="1"/>
    </xf>
    <xf numFmtId="0" fontId="16" fillId="0" borderId="21" xfId="0" applyFont="1" applyBorder="1" applyAlignment="1">
      <alignment horizontal="center" vertical="top" wrapText="1"/>
    </xf>
    <xf numFmtId="0" fontId="16" fillId="0" borderId="21" xfId="0" applyFont="1" applyBorder="1" applyAlignment="1">
      <alignment horizontal="right"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1" fillId="2" borderId="16" xfId="1" applyFill="1" applyBorder="1">
      <alignment horizontal="left" vertical="top" wrapText="1"/>
    </xf>
    <xf numFmtId="0" fontId="2" fillId="2" borderId="17" xfId="10" applyBorder="1">
      <alignment horizontal="left" vertical="top" wrapText="1"/>
    </xf>
    <xf numFmtId="0" fontId="0" fillId="0" borderId="6" xfId="0" applyFill="1" applyBorder="1" applyAlignment="1">
      <alignment horizontal="left" vertical="top" wrapText="1"/>
    </xf>
    <xf numFmtId="0" fontId="0" fillId="0" borderId="14" xfId="0" applyFill="1" applyBorder="1" applyAlignment="1">
      <alignment horizontal="left" vertical="top" wrapText="1"/>
    </xf>
    <xf numFmtId="49" fontId="0" fillId="0" borderId="0" xfId="0" applyNumberFormat="1" applyFill="1" applyAlignment="1">
      <alignment horizontal="left" vertical="top" wrapText="1"/>
    </xf>
    <xf numFmtId="0" fontId="1" fillId="4" borderId="16" xfId="1" applyFill="1" applyBorder="1">
      <alignment horizontal="left" vertical="top" wrapText="1"/>
    </xf>
    <xf numFmtId="0" fontId="7" fillId="4" borderId="17" xfId="14" applyBorder="1">
      <alignment horizontal="left" vertical="top" wrapText="1"/>
    </xf>
    <xf numFmtId="0" fontId="10" fillId="4" borderId="17" xfId="18" applyBorder="1">
      <alignment horizontal="left" vertical="top" wrapText="1"/>
    </xf>
    <xf numFmtId="0" fontId="1" fillId="0" borderId="13" xfId="1" applyFill="1" applyBorder="1">
      <alignment horizontal="left" vertical="top" wrapText="1"/>
    </xf>
    <xf numFmtId="0" fontId="11" fillId="0" borderId="15" xfId="26" applyFill="1" applyBorder="1">
      <alignment horizontal="left" vertical="top" wrapText="1"/>
    </xf>
    <xf numFmtId="0" fontId="0" fillId="0" borderId="6" xfId="0" applyFill="1" applyBorder="1" applyAlignment="1" applyProtection="1">
      <alignment horizontal="center" vertical="top"/>
      <protection locked="0"/>
    </xf>
    <xf numFmtId="165" fontId="0" fillId="0" borderId="6" xfId="0" applyNumberFormat="1" applyFill="1" applyBorder="1" applyAlignment="1" applyProtection="1">
      <alignment horizontal="center" vertical="top" wrapText="1"/>
      <protection locked="0"/>
    </xf>
    <xf numFmtId="164" fontId="0" fillId="0" borderId="6" xfId="0" applyNumberFormat="1" applyFill="1" applyBorder="1" applyAlignment="1" applyProtection="1">
      <alignment horizontal="center" vertical="top" wrapText="1"/>
      <protection locked="0"/>
    </xf>
    <xf numFmtId="164" fontId="0" fillId="0" borderId="14" xfId="0" applyNumberFormat="1" applyFill="1" applyBorder="1" applyAlignment="1" applyProtection="1">
      <alignment horizontal="right" vertical="top" wrapText="1"/>
      <protection locked="0"/>
    </xf>
    <xf numFmtId="0" fontId="1" fillId="0" borderId="3" xfId="1" applyFill="1" applyBorder="1">
      <alignment horizontal="left" vertical="top" wrapText="1"/>
    </xf>
    <xf numFmtId="0" fontId="11" fillId="0" borderId="18" xfId="26" applyFill="1" applyBorder="1">
      <alignment horizontal="left" vertical="top" wrapText="1"/>
    </xf>
    <xf numFmtId="0" fontId="1" fillId="0" borderId="9" xfId="1" applyFill="1" applyBorder="1">
      <alignment horizontal="left" vertical="top" wrapText="1"/>
    </xf>
    <xf numFmtId="0" fontId="11" fillId="0" borderId="12" xfId="26" applyFill="1" applyBorder="1">
      <alignment horizontal="left" vertical="top" wrapText="1"/>
    </xf>
    <xf numFmtId="0" fontId="17" fillId="0" borderId="9" xfId="0" applyFont="1" applyFill="1" applyBorder="1" applyAlignment="1">
      <alignment horizontal="left" vertical="top" wrapText="1"/>
    </xf>
    <xf numFmtId="0" fontId="0" fillId="0" borderId="8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1" fillId="0" borderId="9" xfId="13" applyFont="1" applyFill="1" applyBorder="1">
      <alignment horizontal="left" vertical="top" wrapText="1"/>
    </xf>
    <xf numFmtId="0" fontId="2" fillId="0" borderId="12" xfId="13" applyFill="1" applyBorder="1">
      <alignment horizontal="left" vertical="top" wrapText="1"/>
    </xf>
    <xf numFmtId="164" fontId="0" fillId="0" borderId="11" xfId="0" applyNumberFormat="1" applyFill="1" applyBorder="1" applyAlignment="1">
      <alignment horizontal="right" vertical="top" wrapText="1"/>
    </xf>
    <xf numFmtId="0" fontId="0" fillId="0" borderId="10" xfId="0" applyFill="1" applyBorder="1" applyAlignment="1">
      <alignment horizontal="left" vertical="top" wrapText="1"/>
    </xf>
    <xf numFmtId="0" fontId="17" fillId="0" borderId="3" xfId="0" applyFont="1" applyFill="1" applyBorder="1" applyAlignment="1">
      <alignment horizontal="left" vertical="top" wrapText="1"/>
    </xf>
    <xf numFmtId="0" fontId="0" fillId="0" borderId="18" xfId="0" applyFill="1" applyBorder="1" applyAlignment="1">
      <alignment horizontal="left" vertical="top" wrapText="1"/>
    </xf>
    <xf numFmtId="0" fontId="1" fillId="0" borderId="16" xfId="1" applyFill="1" applyBorder="1">
      <alignment horizontal="left" vertical="top" wrapText="1"/>
    </xf>
    <xf numFmtId="0" fontId="11" fillId="0" borderId="17" xfId="26" applyFill="1" applyBorder="1">
      <alignment horizontal="left" vertical="top" wrapText="1"/>
    </xf>
    <xf numFmtId="0" fontId="0" fillId="0" borderId="5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16" fillId="0" borderId="0" xfId="0" applyFont="1" applyFill="1" applyAlignment="1">
      <alignment horizontal="left" vertical="top" wrapText="1"/>
    </xf>
    <xf numFmtId="164" fontId="16" fillId="0" borderId="0" xfId="0" applyNumberFormat="1" applyFont="1" applyFill="1" applyAlignment="1">
      <alignment horizontal="right" vertical="top" wrapText="1"/>
    </xf>
    <xf numFmtId="165" fontId="18" fillId="5" borderId="0" xfId="0" applyNumberFormat="1" applyFont="1" applyFill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23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</cellXfs>
  <cellStyles count="45">
    <cellStyle name="ArtDescriptif" xfId="28" xr:uid="{00000000-0005-0000-0000-00001C000000}"/>
    <cellStyle name="ArtLibelleCond" xfId="27" xr:uid="{00000000-0005-0000-0000-00001B000000}"/>
    <cellStyle name="ArtNote1" xfId="29" xr:uid="{00000000-0005-0000-0000-00001D000000}"/>
    <cellStyle name="ArtNote2" xfId="30" xr:uid="{00000000-0005-0000-0000-00001E000000}"/>
    <cellStyle name="ArtNote3" xfId="31" xr:uid="{00000000-0005-0000-0000-00001F000000}"/>
    <cellStyle name="ArtNote4" xfId="32" xr:uid="{00000000-0005-0000-0000-000020000000}"/>
    <cellStyle name="ArtNote5" xfId="33" xr:uid="{00000000-0005-0000-0000-000021000000}"/>
    <cellStyle name="ArtQuantite" xfId="34" xr:uid="{00000000-0005-0000-0000-000022000000}"/>
    <cellStyle name="ArtTitre" xfId="26" xr:uid="{00000000-0005-0000-0000-00001A000000}"/>
    <cellStyle name="ChapDescriptif0" xfId="7" xr:uid="{00000000-0005-0000-0000-000007000000}"/>
    <cellStyle name="ChapDescriptif1" xfId="11" xr:uid="{00000000-0005-0000-0000-00000B000000}"/>
    <cellStyle name="ChapDescriptif2" xfId="15" xr:uid="{00000000-0005-0000-0000-00000F000000}"/>
    <cellStyle name="ChapDescriptif3" xfId="19" xr:uid="{00000000-0005-0000-0000-000013000000}"/>
    <cellStyle name="ChapDescriptif4" xfId="23" xr:uid="{00000000-0005-0000-0000-000017000000}"/>
    <cellStyle name="ChapNote0" xfId="8" xr:uid="{00000000-0005-0000-0000-000008000000}"/>
    <cellStyle name="ChapNote1" xfId="12" xr:uid="{00000000-0005-0000-0000-00000C000000}"/>
    <cellStyle name="ChapNote2" xfId="16" xr:uid="{00000000-0005-0000-0000-000010000000}"/>
    <cellStyle name="ChapNote3" xfId="20" xr:uid="{00000000-0005-0000-0000-000014000000}"/>
    <cellStyle name="ChapNote4" xfId="24" xr:uid="{00000000-0005-0000-0000-000018000000}"/>
    <cellStyle name="ChapRecap0" xfId="9" xr:uid="{00000000-0005-0000-0000-000009000000}"/>
    <cellStyle name="ChapRecap1" xfId="13" xr:uid="{00000000-0005-0000-0000-00000D000000}"/>
    <cellStyle name="ChapRecap2" xfId="17" xr:uid="{00000000-0005-0000-0000-000011000000}"/>
    <cellStyle name="ChapRecap3" xfId="21" xr:uid="{00000000-0005-0000-0000-000015000000}"/>
    <cellStyle name="ChapRecap4" xfId="25" xr:uid="{00000000-0005-0000-0000-000019000000}"/>
    <cellStyle name="ChapTitre0" xfId="6" xr:uid="{00000000-0005-0000-0000-000006000000}"/>
    <cellStyle name="ChapTitre1" xfId="10" xr:uid="{00000000-0005-0000-0000-00000A000000}"/>
    <cellStyle name="ChapTitre2" xfId="14" xr:uid="{00000000-0005-0000-0000-00000E000000}"/>
    <cellStyle name="ChapTitre3" xfId="18" xr:uid="{00000000-0005-0000-0000-000012000000}"/>
    <cellStyle name="ChapTitre4" xfId="22" xr:uid="{00000000-0005-0000-0000-000016000000}"/>
    <cellStyle name="DQLocQuantNonLoc" xfId="42" xr:uid="{00000000-0005-0000-0000-00002A000000}"/>
    <cellStyle name="DQLocRefClass" xfId="41" xr:uid="{00000000-0005-0000-0000-000029000000}"/>
    <cellStyle name="DQLocStruct" xfId="43" xr:uid="{00000000-0005-0000-0000-00002B000000}"/>
    <cellStyle name="DQMinutes" xfId="44" xr:uid="{00000000-0005-0000-0000-00002C000000}"/>
    <cellStyle name="LocGen" xfId="36" xr:uid="{00000000-0005-0000-0000-000024000000}"/>
    <cellStyle name="LocLit" xfId="38" xr:uid="{00000000-0005-0000-0000-000026000000}"/>
    <cellStyle name="LocRefClass" xfId="37" xr:uid="{00000000-0005-0000-0000-000025000000}"/>
    <cellStyle name="LocSignetRep" xfId="40" xr:uid="{00000000-0005-0000-0000-000028000000}"/>
    <cellStyle name="LocStrRecap0" xfId="3" xr:uid="{00000000-0005-0000-0000-000003000000}"/>
    <cellStyle name="LocStrRecap1" xfId="5" xr:uid="{00000000-0005-0000-0000-000005000000}"/>
    <cellStyle name="LocStrTexte0" xfId="2" xr:uid="{00000000-0005-0000-0000-000002000000}"/>
    <cellStyle name="LocStrTexte1" xfId="4" xr:uid="{00000000-0005-0000-0000-000004000000}"/>
    <cellStyle name="LocStruct" xfId="39" xr:uid="{00000000-0005-0000-0000-000027000000}"/>
    <cellStyle name="LocTitre" xfId="35" xr:uid="{00000000-0005-0000-0000-000023000000}"/>
    <cellStyle name="Normal" xfId="0" builtinId="0"/>
    <cellStyle name="Numerotatio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216000</xdr:colOff>
      <xdr:row>13</xdr:row>
      <xdr:rowOff>102978</xdr:rowOff>
    </xdr:from>
    <xdr:to>
      <xdr:col>0</xdr:col>
      <xdr:colOff>6408000</xdr:colOff>
      <xdr:row>15</xdr:row>
      <xdr:rowOff>92778</xdr:rowOff>
    </xdr:to>
    <xdr:sp macro="" textlink="">
      <xdr:nvSpPr>
        <xdr:cNvPr id="3" name="Forme1"/>
        <xdr:cNvSpPr/>
      </xdr:nvSpPr>
      <xdr:spPr>
        <a:xfrm>
          <a:off x="225704" y="2579478"/>
          <a:ext cx="6190748" cy="370800"/>
        </a:xfrm>
        <a:prstGeom prst="rect">
          <a:avLst/>
        </a:prstGeom>
        <a:solidFill>
          <a:srgbClr val="FFFFCC"/>
        </a:solidFill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CC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fr-FR" sz="1800" b="0" i="0">
              <a:solidFill>
                <a:srgbClr val="000000"/>
              </a:solidFill>
              <a:latin typeface="Arial"/>
            </a:rPr>
            <a:t>Décomposition du Prix Global et Forfaitaire (D.P.G.F.)</a:t>
          </a:r>
        </a:p>
      </xdr:txBody>
    </xdr:sp>
    <xdr:clientData/>
  </xdr:twoCellAnchor>
  <xdr:twoCellAnchor editAs="absolute">
    <xdr:from>
      <xdr:col>0</xdr:col>
      <xdr:colOff>216000</xdr:colOff>
      <xdr:row>15</xdr:row>
      <xdr:rowOff>125022</xdr:rowOff>
    </xdr:from>
    <xdr:to>
      <xdr:col>0</xdr:col>
      <xdr:colOff>6408000</xdr:colOff>
      <xdr:row>18</xdr:row>
      <xdr:rowOff>85539</xdr:rowOff>
    </xdr:to>
    <xdr:sp macro="" textlink="">
      <xdr:nvSpPr>
        <xdr:cNvPr id="4" name="Forme2"/>
        <xdr:cNvSpPr/>
      </xdr:nvSpPr>
      <xdr:spPr>
        <a:xfrm>
          <a:off x="225704" y="2982522"/>
          <a:ext cx="6190748" cy="532017"/>
        </a:xfrm>
        <a:prstGeom prst="rect">
          <a:avLst/>
        </a:prstGeom>
        <a:solidFill>
          <a:srgbClr val="FFFFCC"/>
        </a:solidFill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CC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ctr"/>
        <a:lstStyle/>
        <a:p>
          <a:pPr algn="ctr"/>
          <a:r>
            <a:rPr lang="fr-FR" sz="1400" b="1" i="0">
              <a:solidFill>
                <a:srgbClr val="000000"/>
              </a:solidFill>
              <a:latin typeface="Arial"/>
            </a:rPr>
            <a:t>Lot N°03 MENUISERIES INTERIEURES - SIGNALETIQUES</a:t>
          </a:r>
        </a:p>
      </xdr:txBody>
    </xdr:sp>
    <xdr:clientData/>
  </xdr:twoCellAnchor>
  <xdr:twoCellAnchor editAs="absolute">
    <xdr:from>
      <xdr:col>0</xdr:col>
      <xdr:colOff>720000</xdr:colOff>
      <xdr:row>0</xdr:row>
      <xdr:rowOff>64487</xdr:rowOff>
    </xdr:from>
    <xdr:to>
      <xdr:col>0</xdr:col>
      <xdr:colOff>3096000</xdr:colOff>
      <xdr:row>4</xdr:row>
      <xdr:rowOff>76330</xdr:rowOff>
    </xdr:to>
    <xdr:sp macro="" textlink="">
      <xdr:nvSpPr>
        <xdr:cNvPr id="5" name="Forme3"/>
        <xdr:cNvSpPr/>
      </xdr:nvSpPr>
      <xdr:spPr>
        <a:xfrm>
          <a:off x="741600" y="64487"/>
          <a:ext cx="2386017" cy="773843"/>
        </a:xfrm>
        <a:prstGeom prst="rect">
          <a:avLst/>
        </a:prstGeom>
        <a:solidFill>
          <a:srgbClr val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900" b="1" i="0">
              <a:solidFill>
                <a:srgbClr val="000000"/>
              </a:solidFill>
              <a:latin typeface="Arial"/>
            </a:rPr>
            <a:t>MAITRE D'OUVRAGE :</a:t>
          </a:r>
        </a:p>
        <a:p>
          <a:pPr algn="l"/>
          <a:r>
            <a:rPr lang="fr-FR" sz="900" b="1" i="0">
              <a:solidFill>
                <a:srgbClr val="000000"/>
              </a:solidFill>
              <a:latin typeface="Arial"/>
            </a:rPr>
            <a:t>UCBL - Direction du Patrimoine</a:t>
          </a:r>
        </a:p>
        <a:p>
          <a:pPr algn="l"/>
          <a:r>
            <a:rPr lang="fr-FR" sz="700" b="0" i="0">
              <a:solidFill>
                <a:srgbClr val="000000"/>
              </a:solidFill>
              <a:latin typeface="Arial"/>
            </a:rPr>
            <a:t>43, Bd du 11 novembre 1918</a:t>
          </a:r>
        </a:p>
        <a:p>
          <a:pPr algn="l"/>
          <a:r>
            <a:rPr lang="fr-FR" sz="700" b="0" i="0">
              <a:solidFill>
                <a:srgbClr val="000000"/>
              </a:solidFill>
              <a:latin typeface="Arial"/>
            </a:rPr>
            <a:t>Bâtiment Atlas</a:t>
          </a:r>
        </a:p>
        <a:p>
          <a:pPr algn="l"/>
          <a:endParaRPr sz="700">
            <a:solidFill>
              <a:srgbClr val="000000"/>
            </a:solidFill>
            <a:latin typeface="Arial"/>
          </a:endParaRPr>
        </a:p>
        <a:p>
          <a:pPr algn="l"/>
          <a:r>
            <a:rPr lang="fr-FR" sz="700" b="0" i="0">
              <a:solidFill>
                <a:srgbClr val="000000"/>
              </a:solidFill>
              <a:latin typeface="Arial"/>
            </a:rPr>
            <a:t>69622 VILLEURBANNE</a:t>
          </a:r>
        </a:p>
      </xdr:txBody>
    </xdr:sp>
    <xdr:clientData/>
  </xdr:twoCellAnchor>
  <xdr:twoCellAnchor editAs="absolute">
    <xdr:from>
      <xdr:col>0</xdr:col>
      <xdr:colOff>288000</xdr:colOff>
      <xdr:row>46</xdr:row>
      <xdr:rowOff>55591</xdr:rowOff>
    </xdr:from>
    <xdr:to>
      <xdr:col>0</xdr:col>
      <xdr:colOff>6336000</xdr:colOff>
      <xdr:row>46</xdr:row>
      <xdr:rowOff>55591</xdr:rowOff>
    </xdr:to>
    <xdr:cxnSp macro="">
      <xdr:nvCxnSpPr>
        <xdr:cNvPr id="6" name="Forme5"/>
        <xdr:cNvCxnSpPr/>
      </xdr:nvCxnSpPr>
      <xdr:spPr>
        <a:xfrm>
          <a:off x="322435" y="8818591"/>
          <a:ext cx="6045652" cy="0"/>
        </a:xfrm>
        <a:prstGeom prst="line">
          <a:avLst/>
        </a:prstGeom>
        <a:ln w="3175">
          <a:solidFill>
            <a:srgbClr val="00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0</xdr:col>
      <xdr:colOff>864000</xdr:colOff>
      <xdr:row>8</xdr:row>
      <xdr:rowOff>39809</xdr:rowOff>
    </xdr:from>
    <xdr:to>
      <xdr:col>0</xdr:col>
      <xdr:colOff>5796000</xdr:colOff>
      <xdr:row>12</xdr:row>
      <xdr:rowOff>116139</xdr:rowOff>
    </xdr:to>
    <xdr:sp macro="" textlink="">
      <xdr:nvSpPr>
        <xdr:cNvPr id="7" name="Forme6"/>
        <xdr:cNvSpPr/>
      </xdr:nvSpPr>
      <xdr:spPr>
        <a:xfrm>
          <a:off x="870574" y="1563809"/>
          <a:ext cx="4933252" cy="838330"/>
        </a:xfrm>
        <a:prstGeom prst="rect">
          <a:avLst/>
        </a:prstGeom>
        <a:solidFill>
          <a:srgbClr val="FFFFCC"/>
        </a:solidFill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CC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ctr"/>
        <a:lstStyle/>
        <a:p>
          <a:pPr algn="ctr"/>
          <a:r>
            <a:rPr lang="fr-FR" sz="1200" b="1" i="0">
              <a:solidFill>
                <a:srgbClr val="000000"/>
              </a:solidFill>
              <a:latin typeface="Arial"/>
            </a:rPr>
            <a:t>Aménagement locaux SSU MS2 - UCBLYON SUD</a:t>
          </a:r>
        </a:p>
        <a:p>
          <a:pPr algn="ctr"/>
          <a:r>
            <a:rPr lang="fr-FR" sz="1200" b="1" i="0">
              <a:solidFill>
                <a:srgbClr val="000000"/>
              </a:solidFill>
              <a:latin typeface="Arial"/>
            </a:rPr>
            <a:t>165, Chemin du Petit Revoyet</a:t>
          </a:r>
        </a:p>
        <a:p>
          <a:pPr algn="ctr"/>
          <a:r>
            <a:rPr lang="fr-FR" sz="1200" b="1" i="0">
              <a:solidFill>
                <a:srgbClr val="000000"/>
              </a:solidFill>
              <a:latin typeface="Arial"/>
            </a:rPr>
            <a:t>69921 - OULLINS-PIERRE-BENITE</a:t>
          </a:r>
        </a:p>
      </xdr:txBody>
    </xdr:sp>
    <xdr:clientData/>
  </xdr:twoCellAnchor>
  <xdr:twoCellAnchor editAs="absolute">
    <xdr:from>
      <xdr:col>0</xdr:col>
      <xdr:colOff>684000</xdr:colOff>
      <xdr:row>20</xdr:row>
      <xdr:rowOff>91461</xdr:rowOff>
    </xdr:from>
    <xdr:to>
      <xdr:col>0</xdr:col>
      <xdr:colOff>6408000</xdr:colOff>
      <xdr:row>22</xdr:row>
      <xdr:rowOff>145748</xdr:rowOff>
    </xdr:to>
    <xdr:sp macro="" textlink="">
      <xdr:nvSpPr>
        <xdr:cNvPr id="8" name="Forme10"/>
        <xdr:cNvSpPr/>
      </xdr:nvSpPr>
      <xdr:spPr>
        <a:xfrm>
          <a:off x="709357" y="3901461"/>
          <a:ext cx="5707096" cy="435287"/>
        </a:xfrm>
        <a:prstGeom prst="rect">
          <a:avLst/>
        </a:prstGeom>
        <a:solidFill>
          <a:srgbClr val="FFFFFF"/>
        </a:solidFill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800" b="1" i="0" u="sng">
              <a:solidFill>
                <a:srgbClr val="000000"/>
              </a:solidFill>
              <a:latin typeface="MS Shell Dlg"/>
            </a:rPr>
            <a:t>Architecte :</a:t>
          </a:r>
          <a:r>
            <a:rPr lang="fr-FR" sz="800" b="1" i="0">
              <a:solidFill>
                <a:srgbClr val="000000"/>
              </a:solidFill>
              <a:latin typeface="MS Shell Dlg"/>
            </a:rPr>
            <a:t> STUDIO SHIBUMI  </a:t>
          </a:r>
        </a:p>
        <a:p>
          <a:pPr algn="l"/>
          <a:r>
            <a:rPr lang="fr-FR" sz="600" b="0" i="0">
              <a:solidFill>
                <a:srgbClr val="000000"/>
              </a:solidFill>
              <a:latin typeface="MS Shell Dlg"/>
            </a:rPr>
            <a:t>24 rue général Gouraud     69008  LYON 8EME ARRONDISSEMENT </a:t>
          </a:r>
          <a:r>
            <a:rPr lang="fr-FR" sz="600" b="1" i="0">
              <a:solidFill>
                <a:srgbClr val="000000"/>
              </a:solidFill>
              <a:latin typeface="MS Shell Dlg"/>
            </a:rPr>
            <a:t>   Portable : 06.27.10.11.75   Email : matthieu@studio-shibumi.fr</a:t>
          </a:r>
        </a:p>
      </xdr:txBody>
    </xdr:sp>
    <xdr:clientData/>
  </xdr:twoCellAnchor>
  <xdr:twoCellAnchor editAs="absolute">
    <xdr:from>
      <xdr:col>0</xdr:col>
      <xdr:colOff>684000</xdr:colOff>
      <xdr:row>22</xdr:row>
      <xdr:rowOff>161870</xdr:rowOff>
    </xdr:from>
    <xdr:to>
      <xdr:col>0</xdr:col>
      <xdr:colOff>6408000</xdr:colOff>
      <xdr:row>25</xdr:row>
      <xdr:rowOff>25657</xdr:rowOff>
    </xdr:to>
    <xdr:sp macro="" textlink="">
      <xdr:nvSpPr>
        <xdr:cNvPr id="9" name="Forme11"/>
        <xdr:cNvSpPr/>
      </xdr:nvSpPr>
      <xdr:spPr>
        <a:xfrm>
          <a:off x="709357" y="4352870"/>
          <a:ext cx="5707096" cy="435287"/>
        </a:xfrm>
        <a:prstGeom prst="rect">
          <a:avLst/>
        </a:prstGeom>
        <a:solidFill>
          <a:srgbClr val="FFFFFF"/>
        </a:solidFill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800" b="1" i="0" u="sng">
              <a:solidFill>
                <a:srgbClr val="000000"/>
              </a:solidFill>
              <a:latin typeface="MS Shell Dlg"/>
            </a:rPr>
            <a:t>Economiste :</a:t>
          </a:r>
          <a:r>
            <a:rPr lang="fr-FR" sz="800" b="1" i="0">
              <a:solidFill>
                <a:srgbClr val="000000"/>
              </a:solidFill>
              <a:latin typeface="MS Shell Dlg"/>
            </a:rPr>
            <a:t> Cabinet DENIZOU  </a:t>
          </a:r>
        </a:p>
        <a:p>
          <a:pPr algn="l"/>
          <a:r>
            <a:rPr lang="fr-FR" sz="600" b="0" i="0">
              <a:solidFill>
                <a:srgbClr val="000000"/>
              </a:solidFill>
              <a:latin typeface="MS Shell Dlg"/>
            </a:rPr>
            <a:t>1 rue du Docteur FLEURY PAPILLON     69100  VILLEURBANNE </a:t>
          </a:r>
          <a:r>
            <a:rPr lang="fr-FR" sz="600" b="1" i="0">
              <a:solidFill>
                <a:srgbClr val="000000"/>
              </a:solidFill>
              <a:latin typeface="MS Shell Dlg"/>
            </a:rPr>
            <a:t>Tel : 04.78.84.44.71       Email : cbt.denizou@denizou.fr</a:t>
          </a:r>
        </a:p>
      </xdr:txBody>
    </xdr:sp>
    <xdr:clientData/>
  </xdr:twoCellAnchor>
  <xdr:twoCellAnchor editAs="absolute">
    <xdr:from>
      <xdr:col>0</xdr:col>
      <xdr:colOff>684000</xdr:colOff>
      <xdr:row>25</xdr:row>
      <xdr:rowOff>25657</xdr:rowOff>
    </xdr:from>
    <xdr:to>
      <xdr:col>0</xdr:col>
      <xdr:colOff>6408000</xdr:colOff>
      <xdr:row>27</xdr:row>
      <xdr:rowOff>79943</xdr:rowOff>
    </xdr:to>
    <xdr:sp macro="" textlink="">
      <xdr:nvSpPr>
        <xdr:cNvPr id="10" name="Forme12"/>
        <xdr:cNvSpPr/>
      </xdr:nvSpPr>
      <xdr:spPr>
        <a:xfrm>
          <a:off x="709357" y="4788157"/>
          <a:ext cx="5707096" cy="435287"/>
        </a:xfrm>
        <a:prstGeom prst="rect">
          <a:avLst/>
        </a:prstGeom>
        <a:solidFill>
          <a:srgbClr val="FFFFFF"/>
        </a:solidFill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800" b="1" i="0" u="sng">
              <a:solidFill>
                <a:srgbClr val="000000"/>
              </a:solidFill>
              <a:latin typeface="MS Shell Dlg"/>
            </a:rPr>
            <a:t>B.E.T. Fluides :</a:t>
          </a:r>
          <a:r>
            <a:rPr lang="fr-FR" sz="800" b="1" i="0">
              <a:solidFill>
                <a:srgbClr val="000000"/>
              </a:solidFill>
              <a:latin typeface="MS Shell Dlg"/>
            </a:rPr>
            <a:t> LA MEDIOSPHERE  </a:t>
          </a:r>
        </a:p>
        <a:p>
          <a:pPr algn="l"/>
          <a:r>
            <a:rPr lang="fr-FR" sz="600" b="0" i="0">
              <a:solidFill>
                <a:srgbClr val="000000"/>
              </a:solidFill>
              <a:latin typeface="MS Shell Dlg"/>
            </a:rPr>
            <a:t>4, Rue Victor Lagrange     69008  LYON 8EME ARRONDISSEMENT </a:t>
          </a:r>
          <a:r>
            <a:rPr lang="fr-FR" sz="600" b="1" i="0">
              <a:solidFill>
                <a:srgbClr val="000000"/>
              </a:solidFill>
              <a:latin typeface="MS Shell Dlg"/>
            </a:rPr>
            <a:t>   Portable : 0481060022   Email : f.guinard@lamediosphere.fr</a:t>
          </a:r>
        </a:p>
      </xdr:txBody>
    </xdr:sp>
    <xdr:clientData/>
  </xdr:twoCellAnchor>
  <xdr:twoCellAnchor editAs="absolute">
    <xdr:from>
      <xdr:col>0</xdr:col>
      <xdr:colOff>288000</xdr:colOff>
      <xdr:row>46</xdr:row>
      <xdr:rowOff>87835</xdr:rowOff>
    </xdr:from>
    <xdr:to>
      <xdr:col>0</xdr:col>
      <xdr:colOff>6372000</xdr:colOff>
      <xdr:row>49</xdr:row>
      <xdr:rowOff>48352</xdr:rowOff>
    </xdr:to>
    <xdr:sp macro="" textlink="">
      <xdr:nvSpPr>
        <xdr:cNvPr id="11" name="Forme16"/>
        <xdr:cNvSpPr/>
      </xdr:nvSpPr>
      <xdr:spPr>
        <a:xfrm>
          <a:off x="306313" y="8850835"/>
          <a:ext cx="6077896" cy="53201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fr-FR" sz="800" b="1" i="0">
              <a:solidFill>
                <a:srgbClr val="000000"/>
              </a:solidFill>
              <a:latin typeface="MS Shell Dlg"/>
            </a:rPr>
            <a:t>Etabli par Cabinet DENIZOU - </a:t>
          </a:r>
          <a:r>
            <a:rPr lang="fr-FR" sz="1100" b="1" i="0">
              <a:solidFill>
                <a:srgbClr val="000000"/>
              </a:solidFill>
              <a:latin typeface="MS Shell Dlg"/>
            </a:rPr>
            <a:t>DCE</a:t>
          </a:r>
          <a:r>
            <a:rPr lang="fr-FR" sz="800" b="1" i="0">
              <a:solidFill>
                <a:srgbClr val="000000"/>
              </a:solidFill>
              <a:latin typeface="MS Shell Dlg"/>
            </a:rPr>
            <a:t>- 04/09/2025</a:t>
          </a:r>
        </a:p>
        <a:p>
          <a:pPr algn="ctr"/>
          <a:endParaRPr sz="800" b="1">
            <a:solidFill>
              <a:srgbClr val="000000"/>
            </a:solidFill>
            <a:latin typeface="MS Shell Dlg"/>
          </a:endParaRPr>
        </a:p>
        <a:p>
          <a:pPr algn="ctr"/>
          <a:r>
            <a:rPr lang="fr-FR" sz="800" b="0" i="0">
              <a:solidFill>
                <a:srgbClr val="000000"/>
              </a:solidFill>
              <a:latin typeface="MS Shell Dlg"/>
            </a:rPr>
            <a:t>Réf : 25010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MS Shell Dlg"/>
            </a:rPr>
            <a:t>- </a:t>
          </a:r>
        </a:p>
        <a:p>
          <a:pPr algn="ctr"/>
          <a:endParaRPr sz="800" b="1">
            <a:solidFill>
              <a:srgbClr val="000000"/>
            </a:solidFill>
            <a:latin typeface="Arial"/>
          </a:endParaRPr>
        </a:p>
      </xdr:txBody>
    </xdr:sp>
    <xdr:clientData/>
  </xdr:twoCellAnchor>
  <xdr:twoCellAnchor editAs="absolute">
    <xdr:from>
      <xdr:col>0</xdr:col>
      <xdr:colOff>684000</xdr:colOff>
      <xdr:row>27</xdr:row>
      <xdr:rowOff>96065</xdr:rowOff>
    </xdr:from>
    <xdr:to>
      <xdr:col>0</xdr:col>
      <xdr:colOff>6408000</xdr:colOff>
      <xdr:row>29</xdr:row>
      <xdr:rowOff>150352</xdr:rowOff>
    </xdr:to>
    <xdr:sp macro="" textlink="">
      <xdr:nvSpPr>
        <xdr:cNvPr id="12" name="Forme18"/>
        <xdr:cNvSpPr/>
      </xdr:nvSpPr>
      <xdr:spPr>
        <a:xfrm>
          <a:off x="709357" y="5239565"/>
          <a:ext cx="5707096" cy="435287"/>
        </a:xfrm>
        <a:prstGeom prst="rect">
          <a:avLst/>
        </a:prstGeom>
        <a:solidFill>
          <a:srgbClr val="FFFFFF"/>
        </a:solidFill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800" b="1" i="0" u="sng">
              <a:solidFill>
                <a:srgbClr val="000000"/>
              </a:solidFill>
              <a:latin typeface="MS Shell Dlg"/>
            </a:rPr>
            <a:t>B.E.T. Structure :</a:t>
          </a:r>
          <a:r>
            <a:rPr lang="fr-FR" sz="800" b="1" i="0">
              <a:solidFill>
                <a:srgbClr val="000000"/>
              </a:solidFill>
              <a:latin typeface="MS Shell Dlg"/>
            </a:rPr>
            <a:t> HAXOM  </a:t>
          </a:r>
        </a:p>
        <a:p>
          <a:pPr algn="l"/>
          <a:r>
            <a:rPr lang="fr-FR" sz="600" b="0" i="0">
              <a:solidFill>
                <a:srgbClr val="000000"/>
              </a:solidFill>
              <a:latin typeface="MS Shell Dlg"/>
            </a:rPr>
            <a:t>3, Chemin du Jubin  Bâtiment 2   69570  DARDILLY </a:t>
          </a:r>
          <a:r>
            <a:rPr lang="fr-FR" sz="600" b="1" i="0">
              <a:solidFill>
                <a:srgbClr val="000000"/>
              </a:solidFill>
              <a:latin typeface="MS Shell Dlg"/>
            </a:rPr>
            <a:t>Tel : 0474701067       Email : jfontvieille@haxom.fr</a:t>
          </a:r>
        </a:p>
      </xdr:txBody>
    </xdr:sp>
    <xdr:clientData/>
  </xdr:twoCellAnchor>
  <xdr:twoCellAnchor editAs="absolute">
    <xdr:from>
      <xdr:col>0</xdr:col>
      <xdr:colOff>684000</xdr:colOff>
      <xdr:row>29</xdr:row>
      <xdr:rowOff>101987</xdr:rowOff>
    </xdr:from>
    <xdr:to>
      <xdr:col>0</xdr:col>
      <xdr:colOff>6408000</xdr:colOff>
      <xdr:row>31</xdr:row>
      <xdr:rowOff>156274</xdr:rowOff>
    </xdr:to>
    <xdr:sp macro="" textlink="">
      <xdr:nvSpPr>
        <xdr:cNvPr id="13" name="Forme19"/>
        <xdr:cNvSpPr/>
      </xdr:nvSpPr>
      <xdr:spPr>
        <a:xfrm>
          <a:off x="709357" y="5626487"/>
          <a:ext cx="5707096" cy="435287"/>
        </a:xfrm>
        <a:prstGeom prst="rect">
          <a:avLst/>
        </a:prstGeom>
        <a:solidFill>
          <a:srgbClr val="FFFFFF"/>
        </a:solidFill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MS Shell Dlg"/>
            </a:rPr>
            <a:t>   </a:t>
          </a:r>
        </a:p>
        <a:p>
          <a:pPr algn="l"/>
          <a:r>
            <a:rPr lang="fr-FR" sz="600" b="0" i="0">
              <a:solidFill>
                <a:srgbClr val="000000"/>
              </a:solidFill>
              <a:latin typeface="MS Shell Dlg"/>
            </a:rPr>
            <a:t>        </a:t>
          </a:r>
          <a:r>
            <a:rPr lang="fr-FR" sz="600" b="1" i="0">
              <a:solidFill>
                <a:srgbClr val="000000"/>
              </a:solidFill>
              <a:latin typeface="MS Shell Dlg"/>
            </a:rPr>
            <a:t>       </a:t>
          </a:r>
        </a:p>
      </xdr:txBody>
    </xdr:sp>
    <xdr:clientData/>
  </xdr:twoCellAnchor>
  <xdr:twoCellAnchor editAs="absolute">
    <xdr:from>
      <xdr:col>0</xdr:col>
      <xdr:colOff>684000</xdr:colOff>
      <xdr:row>31</xdr:row>
      <xdr:rowOff>156274</xdr:rowOff>
    </xdr:from>
    <xdr:to>
      <xdr:col>0</xdr:col>
      <xdr:colOff>6408000</xdr:colOff>
      <xdr:row>34</xdr:row>
      <xdr:rowOff>20061</xdr:rowOff>
    </xdr:to>
    <xdr:sp macro="" textlink="">
      <xdr:nvSpPr>
        <xdr:cNvPr id="14" name="Forme20"/>
        <xdr:cNvSpPr/>
      </xdr:nvSpPr>
      <xdr:spPr>
        <a:xfrm>
          <a:off x="709357" y="6061774"/>
          <a:ext cx="5707096" cy="435287"/>
        </a:xfrm>
        <a:prstGeom prst="rect">
          <a:avLst/>
        </a:prstGeom>
        <a:solidFill>
          <a:srgbClr val="FFFFFF"/>
        </a:solidFill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MS Shell Dlg"/>
            </a:rPr>
            <a:t>   </a:t>
          </a:r>
        </a:p>
        <a:p>
          <a:pPr algn="l"/>
          <a:r>
            <a:rPr lang="fr-FR" sz="600" b="0" i="0">
              <a:solidFill>
                <a:srgbClr val="000000"/>
              </a:solidFill>
              <a:latin typeface="MS Shell Dlg"/>
            </a:rPr>
            <a:t>        </a:t>
          </a:r>
          <a:r>
            <a:rPr lang="fr-FR" sz="600" b="1" i="0">
              <a:solidFill>
                <a:srgbClr val="000000"/>
              </a:solidFill>
              <a:latin typeface="MS Shell Dlg"/>
            </a:rPr>
            <a:t>       </a:t>
          </a:r>
        </a:p>
      </xdr:txBody>
    </xdr:sp>
    <xdr:clientData/>
  </xdr:twoCellAnchor>
  <xdr:twoCellAnchor editAs="absolute">
    <xdr:from>
      <xdr:col>0</xdr:col>
      <xdr:colOff>684000</xdr:colOff>
      <xdr:row>34</xdr:row>
      <xdr:rowOff>68426</xdr:rowOff>
    </xdr:from>
    <xdr:to>
      <xdr:col>0</xdr:col>
      <xdr:colOff>6408000</xdr:colOff>
      <xdr:row>36</xdr:row>
      <xdr:rowOff>122713</xdr:rowOff>
    </xdr:to>
    <xdr:sp macro="" textlink="">
      <xdr:nvSpPr>
        <xdr:cNvPr id="15" name="Forme21"/>
        <xdr:cNvSpPr/>
      </xdr:nvSpPr>
      <xdr:spPr>
        <a:xfrm>
          <a:off x="709357" y="6545426"/>
          <a:ext cx="5707096" cy="435287"/>
        </a:xfrm>
        <a:prstGeom prst="rect">
          <a:avLst/>
        </a:prstGeom>
        <a:solidFill>
          <a:srgbClr val="FFFFFF"/>
        </a:solidFill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MS Shell Dlg"/>
            </a:rPr>
            <a:t>   </a:t>
          </a:r>
        </a:p>
        <a:p>
          <a:pPr algn="l"/>
          <a:r>
            <a:rPr lang="fr-FR" sz="600" b="0" i="0">
              <a:solidFill>
                <a:srgbClr val="000000"/>
              </a:solidFill>
              <a:latin typeface="MS Shell Dlg"/>
            </a:rPr>
            <a:t>        </a:t>
          </a:r>
          <a:r>
            <a:rPr lang="fr-FR" sz="600" b="1" i="0">
              <a:solidFill>
                <a:srgbClr val="000000"/>
              </a:solidFill>
              <a:latin typeface="MS Shell Dlg"/>
            </a:rPr>
            <a:t>        </a:t>
          </a:r>
        </a:p>
      </xdr:txBody>
    </xdr:sp>
    <xdr:clientData/>
  </xdr:twoCellAnchor>
  <xdr:twoCellAnchor editAs="absolute">
    <xdr:from>
      <xdr:col>0</xdr:col>
      <xdr:colOff>684000</xdr:colOff>
      <xdr:row>36</xdr:row>
      <xdr:rowOff>171078</xdr:rowOff>
    </xdr:from>
    <xdr:to>
      <xdr:col>0</xdr:col>
      <xdr:colOff>6408000</xdr:colOff>
      <xdr:row>39</xdr:row>
      <xdr:rowOff>34865</xdr:rowOff>
    </xdr:to>
    <xdr:sp macro="" textlink="">
      <xdr:nvSpPr>
        <xdr:cNvPr id="16" name="Forme26"/>
        <xdr:cNvSpPr/>
      </xdr:nvSpPr>
      <xdr:spPr>
        <a:xfrm>
          <a:off x="709357" y="7029078"/>
          <a:ext cx="5707096" cy="435287"/>
        </a:xfrm>
        <a:prstGeom prst="rect">
          <a:avLst/>
        </a:prstGeom>
        <a:solidFill>
          <a:srgbClr val="FFFFFF"/>
        </a:solidFill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MS Shell Dlg"/>
            </a:rPr>
            <a:t>   </a:t>
          </a:r>
        </a:p>
        <a:p>
          <a:pPr algn="l"/>
          <a:r>
            <a:rPr lang="fr-FR" sz="600" b="0" i="0">
              <a:solidFill>
                <a:srgbClr val="000000"/>
              </a:solidFill>
              <a:latin typeface="MS Shell Dlg"/>
            </a:rPr>
            <a:t>        </a:t>
          </a:r>
          <a:r>
            <a:rPr lang="fr-FR" sz="600" b="1" i="0">
              <a:solidFill>
                <a:srgbClr val="000000"/>
              </a:solidFill>
              <a:latin typeface="MS Shell Dlg"/>
            </a:rPr>
            <a:t>      </a:t>
          </a:r>
        </a:p>
      </xdr:txBody>
    </xdr:sp>
    <xdr:clientData/>
  </xdr:twoCellAnchor>
  <xdr:twoCellAnchor editAs="absolute">
    <xdr:from>
      <xdr:col>0</xdr:col>
      <xdr:colOff>684000</xdr:colOff>
      <xdr:row>39</xdr:row>
      <xdr:rowOff>67109</xdr:rowOff>
    </xdr:from>
    <xdr:to>
      <xdr:col>0</xdr:col>
      <xdr:colOff>6408000</xdr:colOff>
      <xdr:row>41</xdr:row>
      <xdr:rowOff>121396</xdr:rowOff>
    </xdr:to>
    <xdr:sp macro="" textlink="">
      <xdr:nvSpPr>
        <xdr:cNvPr id="17" name="Forme27"/>
        <xdr:cNvSpPr/>
      </xdr:nvSpPr>
      <xdr:spPr>
        <a:xfrm>
          <a:off x="709357" y="7496609"/>
          <a:ext cx="5707096" cy="435287"/>
        </a:xfrm>
        <a:prstGeom prst="rect">
          <a:avLst/>
        </a:prstGeom>
        <a:solidFill>
          <a:srgbClr val="FFFFFF"/>
        </a:solidFill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MS Shell Dlg"/>
            </a:rPr>
            <a:t>   </a:t>
          </a:r>
        </a:p>
        <a:p>
          <a:pPr algn="l"/>
          <a:r>
            <a:rPr lang="fr-FR" sz="600" b="0" i="0">
              <a:solidFill>
                <a:srgbClr val="000000"/>
              </a:solidFill>
              <a:latin typeface="MS Shell Dlg"/>
            </a:rPr>
            <a:t>        </a:t>
          </a:r>
          <a:r>
            <a:rPr lang="fr-FR" sz="600" b="1" i="0">
              <a:solidFill>
                <a:srgbClr val="000000"/>
              </a:solidFill>
              <a:latin typeface="MS Shell Dlg"/>
            </a:rPr>
            <a:t>       </a:t>
          </a:r>
        </a:p>
      </xdr:txBody>
    </xdr:sp>
    <xdr:clientData/>
  </xdr:twoCellAnchor>
  <xdr:twoCellAnchor editAs="absolute">
    <xdr:from>
      <xdr:col>0</xdr:col>
      <xdr:colOff>684000</xdr:colOff>
      <xdr:row>41</xdr:row>
      <xdr:rowOff>137517</xdr:rowOff>
    </xdr:from>
    <xdr:to>
      <xdr:col>0</xdr:col>
      <xdr:colOff>6408000</xdr:colOff>
      <xdr:row>44</xdr:row>
      <xdr:rowOff>1304</xdr:rowOff>
    </xdr:to>
    <xdr:sp macro="" textlink="">
      <xdr:nvSpPr>
        <xdr:cNvPr id="18" name="Forme28"/>
        <xdr:cNvSpPr/>
      </xdr:nvSpPr>
      <xdr:spPr>
        <a:xfrm>
          <a:off x="709357" y="7948017"/>
          <a:ext cx="5707096" cy="435287"/>
        </a:xfrm>
        <a:prstGeom prst="rect">
          <a:avLst/>
        </a:prstGeom>
        <a:solidFill>
          <a:srgbClr val="FFFFFF"/>
        </a:solidFill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MS Shell Dlg"/>
            </a:rPr>
            <a:t>   </a:t>
          </a:r>
        </a:p>
        <a:p>
          <a:pPr algn="l"/>
          <a:r>
            <a:rPr lang="fr-FR" sz="600" b="0" i="0">
              <a:solidFill>
                <a:srgbClr val="000000"/>
              </a:solidFill>
              <a:latin typeface="MS Shell Dlg"/>
            </a:rPr>
            <a:t>        </a:t>
          </a:r>
          <a:r>
            <a:rPr lang="fr-FR" sz="600" b="1" i="0">
              <a:solidFill>
                <a:srgbClr val="000000"/>
              </a:solidFill>
              <a:latin typeface="MS Shell Dlg"/>
            </a:rPr>
            <a:t>      </a:t>
          </a:r>
        </a:p>
      </xdr:txBody>
    </xdr:sp>
    <xdr:clientData/>
  </xdr:twoCellAnchor>
  <xdr:twoCellAnchor editAs="absolute">
    <xdr:from>
      <xdr:col>0</xdr:col>
      <xdr:colOff>3780000</xdr:colOff>
      <xdr:row>0</xdr:row>
      <xdr:rowOff>64487</xdr:rowOff>
    </xdr:from>
    <xdr:to>
      <xdr:col>0</xdr:col>
      <xdr:colOff>6516000</xdr:colOff>
      <xdr:row>7</xdr:row>
      <xdr:rowOff>133578</xdr:rowOff>
    </xdr:to>
    <xdr:sp macro="" textlink="">
      <xdr:nvSpPr>
        <xdr:cNvPr id="19" name="Forme29"/>
        <xdr:cNvSpPr/>
      </xdr:nvSpPr>
      <xdr:spPr>
        <a:xfrm>
          <a:off x="3788609" y="64487"/>
          <a:ext cx="2740696" cy="1402591"/>
        </a:xfrm>
        <a:prstGeom prst="rect">
          <a:avLst/>
        </a:prstGeom>
        <a:solidFill>
          <a:srgbClr val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endParaRPr/>
        </a:p>
        <a:p>
          <a:pPr algn="l"/>
          <a:r>
            <a:rPr lang="fr-FR" sz="1000" b="1" i="0">
              <a:solidFill>
                <a:srgbClr val="000000"/>
              </a:solidFill>
              <a:latin typeface="Arial"/>
            </a:rPr>
            <a:t>  </a:t>
          </a:r>
        </a:p>
        <a:p>
          <a:pPr algn="l"/>
          <a:endParaRPr sz="700">
            <a:solidFill>
              <a:srgbClr val="000000"/>
            </a:solidFill>
            <a:latin typeface="Arial"/>
          </a:endParaRPr>
        </a:p>
        <a:p>
          <a:pPr algn="l"/>
          <a:endParaRPr sz="700">
            <a:solidFill>
              <a:srgbClr val="000000"/>
            </a:solidFill>
            <a:latin typeface="Arial"/>
          </a:endParaRPr>
        </a:p>
        <a:p>
          <a:pPr algn="l"/>
          <a:endParaRPr sz="700">
            <a:solidFill>
              <a:srgbClr val="000000"/>
            </a:solidFill>
            <a:latin typeface="Arial"/>
          </a:endParaRPr>
        </a:p>
        <a:p>
          <a:pPr algn="l"/>
          <a:r>
            <a:rPr lang="fr-FR" sz="700" b="0" i="0">
              <a:solidFill>
                <a:srgbClr val="000000"/>
              </a:solidFill>
              <a:latin typeface="Arial"/>
            </a:rPr>
            <a:t> </a:t>
          </a:r>
        </a:p>
        <a:p>
          <a:pPr algn="l"/>
          <a:r>
            <a:rPr lang="fr-FR" sz="700" b="0" i="0">
              <a:solidFill>
                <a:srgbClr val="000000"/>
              </a:solidFill>
              <a:latin typeface="Arial"/>
            </a:rPr>
            <a:t>      </a:t>
          </a:r>
        </a:p>
      </xdr:txBody>
    </xdr:sp>
    <xdr:clientData/>
  </xdr:twoCellAnchor>
  <xdr:twoCellAnchor editAs="absolute">
    <xdr:from>
      <xdr:col>0</xdr:col>
      <xdr:colOff>720000</xdr:colOff>
      <xdr:row>4</xdr:row>
      <xdr:rowOff>60209</xdr:rowOff>
    </xdr:from>
    <xdr:to>
      <xdr:col>0</xdr:col>
      <xdr:colOff>3132000</xdr:colOff>
      <xdr:row>8</xdr:row>
      <xdr:rowOff>39809</xdr:rowOff>
    </xdr:to>
    <xdr:sp macro="" textlink="">
      <xdr:nvSpPr>
        <xdr:cNvPr id="20" name="Forme31"/>
        <xdr:cNvSpPr/>
      </xdr:nvSpPr>
      <xdr:spPr>
        <a:xfrm>
          <a:off x="741600" y="822209"/>
          <a:ext cx="2418261" cy="741600"/>
        </a:xfrm>
        <a:prstGeom prst="rect">
          <a:avLst/>
        </a:prstGeom>
        <a:solidFill>
          <a:srgbClr val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endParaRPr/>
        </a:p>
        <a:p>
          <a:pPr algn="l"/>
          <a:r>
            <a:rPr lang="fr-FR" sz="1000" b="1" i="0">
              <a:solidFill>
                <a:srgbClr val="000000"/>
              </a:solidFill>
              <a:latin typeface="Arial"/>
            </a:rPr>
            <a:t>  </a:t>
          </a:r>
        </a:p>
        <a:p>
          <a:pPr algn="l"/>
          <a:endParaRPr sz="700">
            <a:solidFill>
              <a:srgbClr val="000000"/>
            </a:solidFill>
            <a:latin typeface="Arial"/>
          </a:endParaRPr>
        </a:p>
        <a:p>
          <a:pPr algn="l"/>
          <a:endParaRPr sz="700">
            <a:solidFill>
              <a:srgbClr val="000000"/>
            </a:solidFill>
            <a:latin typeface="Arial"/>
          </a:endParaRPr>
        </a:p>
        <a:p>
          <a:pPr algn="l"/>
          <a:endParaRPr sz="700">
            <a:solidFill>
              <a:srgbClr val="000000"/>
            </a:solidFill>
            <a:latin typeface="Arial"/>
          </a:endParaRPr>
        </a:p>
        <a:p>
          <a:pPr algn="l"/>
          <a:r>
            <a:rPr lang="fr-FR" sz="700" b="0" i="0">
              <a:solidFill>
                <a:srgbClr val="000000"/>
              </a:solidFill>
              <a:latin typeface="Arial"/>
            </a:rPr>
            <a:t> </a:t>
          </a:r>
        </a:p>
      </xdr:txBody>
    </xdr:sp>
    <xdr:clientData/>
  </xdr:twoCellAnchor>
  <xdr:twoCellAnchor editAs="absolute">
    <xdr:from>
      <xdr:col>0</xdr:col>
      <xdr:colOff>684000</xdr:colOff>
      <xdr:row>43</xdr:row>
      <xdr:rowOff>175683</xdr:rowOff>
    </xdr:from>
    <xdr:to>
      <xdr:col>0</xdr:col>
      <xdr:colOff>6408000</xdr:colOff>
      <xdr:row>46</xdr:row>
      <xdr:rowOff>39470</xdr:rowOff>
    </xdr:to>
    <xdr:sp macro="" textlink="">
      <xdr:nvSpPr>
        <xdr:cNvPr id="21" name="Forme32"/>
        <xdr:cNvSpPr/>
      </xdr:nvSpPr>
      <xdr:spPr>
        <a:xfrm>
          <a:off x="709357" y="8367183"/>
          <a:ext cx="5707096" cy="435287"/>
        </a:xfrm>
        <a:prstGeom prst="rect">
          <a:avLst/>
        </a:prstGeom>
        <a:solidFill>
          <a:srgbClr val="FFFFFF"/>
        </a:solidFill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MS Shell Dlg"/>
            </a:rPr>
            <a:t>   </a:t>
          </a:r>
        </a:p>
        <a:p>
          <a:pPr algn="l"/>
          <a:r>
            <a:rPr lang="fr-FR" sz="600" b="0" i="0">
              <a:solidFill>
                <a:srgbClr val="000000"/>
              </a:solidFill>
              <a:latin typeface="MS Shell Dlg"/>
            </a:rPr>
            <a:t>        </a:t>
          </a:r>
          <a:r>
            <a:rPr lang="fr-FR" sz="600" b="1" i="0">
              <a:solidFill>
                <a:srgbClr val="000000"/>
              </a:solidFill>
              <a:latin typeface="MS Shell Dlg"/>
            </a:rPr>
            <a:t>      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108000</xdr:colOff>
      <xdr:row>0</xdr:row>
      <xdr:rowOff>112852</xdr:rowOff>
    </xdr:from>
    <xdr:to>
      <xdr:col>5</xdr:col>
      <xdr:colOff>756000</xdr:colOff>
      <xdr:row>0</xdr:row>
      <xdr:rowOff>1547687</xdr:rowOff>
    </xdr:to>
    <xdr:sp macro="" textlink="">
      <xdr:nvSpPr>
        <xdr:cNvPr id="3" name="Forme1"/>
        <xdr:cNvSpPr/>
      </xdr:nvSpPr>
      <xdr:spPr>
        <a:xfrm>
          <a:off x="112852" y="112852"/>
          <a:ext cx="6174626" cy="1434835"/>
        </a:xfrm>
        <a:prstGeom prst="rect">
          <a:avLst/>
        </a:prstGeom>
        <a:solidFill>
          <a:srgbClr val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0" rtlCol="0" anchor="t"/>
        <a:lstStyle/>
        <a:p>
          <a:pPr algn="l"/>
          <a:r>
            <a:rPr lang="fr-FR" sz="1100" b="1" i="0">
              <a:solidFill>
                <a:srgbClr val="000000"/>
              </a:solidFill>
              <a:latin typeface="Arial"/>
            </a:rPr>
            <a:t>Aménagement locaux SSU MS2 - UCBLYON SUD</a:t>
          </a:r>
        </a:p>
        <a:p>
          <a:pPr algn="l"/>
          <a:r>
            <a:rPr lang="fr-FR" sz="1100" b="1" i="0">
              <a:solidFill>
                <a:srgbClr val="000000"/>
              </a:solidFill>
              <a:latin typeface="Arial"/>
            </a:rPr>
            <a:t>DCE - 04/09/2025</a:t>
          </a:r>
        </a:p>
        <a:p>
          <a:pPr algn="l"/>
          <a:r>
            <a:rPr lang="fr-FR" sz="1100" b="0" i="0">
              <a:solidFill>
                <a:srgbClr val="000000"/>
              </a:solidFill>
              <a:latin typeface="Arial"/>
            </a:rPr>
            <a:t>Décomposition du Prix Global et Forfaitaire (D.P.G.F.)</a:t>
          </a:r>
        </a:p>
        <a:p>
          <a:pPr algn="l"/>
          <a:endParaRPr sz="1200" b="1">
            <a:solidFill>
              <a:srgbClr val="000000"/>
            </a:solidFill>
            <a:latin typeface="Arial"/>
          </a:endParaRPr>
        </a:p>
        <a:p>
          <a:pPr algn="l"/>
          <a:r>
            <a:rPr lang="fr-FR" sz="1400" b="1" i="0">
              <a:solidFill>
                <a:srgbClr val="000000"/>
              </a:solidFill>
              <a:latin typeface="Arial"/>
            </a:rPr>
            <a:t>Lot N°03 MENUISERIES INTERIEURES - SIGNALETIQUES</a:t>
          </a:r>
        </a:p>
        <a:p>
          <a:pPr algn="l"/>
          <a:endParaRPr sz="1200" b="1">
            <a:solidFill>
              <a:srgbClr val="000000"/>
            </a:solidFill>
            <a:latin typeface="Arial"/>
          </a:endParaRPr>
        </a:p>
        <a:p>
          <a:pPr algn="ctr"/>
          <a:r>
            <a:rPr lang="fr-FR" sz="800" b="0" i="0">
              <a:solidFill>
                <a:srgbClr val="000000"/>
              </a:solidFill>
              <a:latin typeface="Arial"/>
            </a:rPr>
            <a:t>Réf : 25010 -  -  - </a:t>
          </a:r>
        </a:p>
        <a:p>
          <a:pPr algn="ctr"/>
          <a:endParaRPr sz="800" b="1">
            <a:solidFill>
              <a:srgbClr val="000000"/>
            </a:solidFill>
            <a:latin typeface="MS Shell Dlg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806425-A803-45DD-B60F-352684F2847A}">
  <sheetPr>
    <pageSetUpPr fitToPage="1"/>
  </sheetPr>
  <dimension ref="A1"/>
  <sheetViews>
    <sheetView showGridLines="0" tabSelected="1" workbookViewId="0"/>
  </sheetViews>
  <sheetFormatPr baseColWidth="10" defaultColWidth="10.7109375" defaultRowHeight="15" x14ac:dyDescent="0.25"/>
  <cols>
    <col min="1" max="1" width="111.28515625" customWidth="1"/>
    <col min="2" max="2" width="10.7109375" customWidth="1"/>
  </cols>
  <sheetData/>
  <printOptions horizontalCentered="1"/>
  <pageMargins left="0.08" right="0.08" top="0.06" bottom="0.06" header="0.76" footer="0.76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5E93A1-E18C-4AB5-AE0E-21EBFAED646E}">
  <sheetPr>
    <pageSetUpPr fitToPage="1"/>
  </sheetPr>
  <dimension ref="A1:ZZ114"/>
  <sheetViews>
    <sheetView showGridLines="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C3" sqref="C3"/>
    </sheetView>
  </sheetViews>
  <sheetFormatPr baseColWidth="10" defaultColWidth="10.7109375" defaultRowHeight="15" x14ac:dyDescent="0.25"/>
  <cols>
    <col min="1" max="1" width="9.7109375" customWidth="1"/>
    <col min="2" max="2" width="46.7109375" customWidth="1"/>
    <col min="3" max="3" width="4.7109375" customWidth="1"/>
    <col min="4" max="5" width="10.7109375" customWidth="1"/>
    <col min="6" max="6" width="12.7109375" customWidth="1"/>
    <col min="7" max="7" width="10.7109375" customWidth="1"/>
    <col min="701" max="703" width="10.7109375" customWidth="1"/>
  </cols>
  <sheetData>
    <row r="1" spans="1:702" ht="141.75" customHeight="1" x14ac:dyDescent="0.25">
      <c r="A1" s="44"/>
      <c r="B1" s="45"/>
      <c r="C1" s="45"/>
      <c r="D1" s="45"/>
      <c r="E1" s="45"/>
      <c r="F1" s="46"/>
    </row>
    <row r="2" spans="1:702" x14ac:dyDescent="0.25">
      <c r="A2" s="1"/>
      <c r="B2" s="2"/>
      <c r="C2" s="3" t="s">
        <v>0</v>
      </c>
      <c r="D2" s="3" t="s">
        <v>1</v>
      </c>
      <c r="E2" s="3" t="s">
        <v>2</v>
      </c>
      <c r="F2" s="4" t="s">
        <v>3</v>
      </c>
    </row>
    <row r="3" spans="1:702" x14ac:dyDescent="0.25">
      <c r="A3" s="5"/>
      <c r="B3" s="6"/>
      <c r="C3" s="7"/>
      <c r="D3" s="7"/>
      <c r="E3" s="7"/>
      <c r="F3" s="8"/>
    </row>
    <row r="4" spans="1:702" ht="36" x14ac:dyDescent="0.25">
      <c r="A4" s="9" t="s">
        <v>4</v>
      </c>
      <c r="B4" s="10" t="s">
        <v>5</v>
      </c>
      <c r="C4" s="11"/>
      <c r="D4" s="11"/>
      <c r="E4" s="11"/>
      <c r="F4" s="12"/>
      <c r="ZY4" t="s">
        <v>6</v>
      </c>
      <c r="ZZ4" s="13"/>
    </row>
    <row r="5" spans="1:702" ht="15.75" x14ac:dyDescent="0.25">
      <c r="A5" s="14" t="s">
        <v>7</v>
      </c>
      <c r="B5" s="15" t="s">
        <v>8</v>
      </c>
      <c r="C5" s="11"/>
      <c r="D5" s="11"/>
      <c r="E5" s="11"/>
      <c r="F5" s="12"/>
      <c r="ZY5" t="s">
        <v>9</v>
      </c>
      <c r="ZZ5" s="13"/>
    </row>
    <row r="6" spans="1:702" x14ac:dyDescent="0.25">
      <c r="A6" s="14" t="s">
        <v>10</v>
      </c>
      <c r="B6" s="16" t="s">
        <v>11</v>
      </c>
      <c r="C6" s="11"/>
      <c r="D6" s="11"/>
      <c r="E6" s="11"/>
      <c r="F6" s="12"/>
      <c r="ZY6" t="s">
        <v>12</v>
      </c>
      <c r="ZZ6" s="13"/>
    </row>
    <row r="7" spans="1:702" ht="24" x14ac:dyDescent="0.25">
      <c r="A7" s="17" t="s">
        <v>13</v>
      </c>
      <c r="B7" s="18" t="s">
        <v>14</v>
      </c>
      <c r="C7" s="19" t="s">
        <v>15</v>
      </c>
      <c r="D7" s="20">
        <v>1</v>
      </c>
      <c r="E7" s="21"/>
      <c r="F7" s="22">
        <f>ROUND(D7*E7,2)</f>
        <v>0</v>
      </c>
      <c r="ZY7" t="s">
        <v>16</v>
      </c>
      <c r="ZZ7" s="13" t="s">
        <v>17</v>
      </c>
    </row>
    <row r="8" spans="1:702" ht="36" x14ac:dyDescent="0.25">
      <c r="A8" s="23" t="s">
        <v>18</v>
      </c>
      <c r="B8" s="24" t="s">
        <v>19</v>
      </c>
      <c r="C8" s="19" t="s">
        <v>20</v>
      </c>
      <c r="D8" s="20">
        <v>4</v>
      </c>
      <c r="E8" s="21"/>
      <c r="F8" s="22">
        <f>ROUND(D8*E8,2)</f>
        <v>0</v>
      </c>
      <c r="ZY8" t="s">
        <v>21</v>
      </c>
      <c r="ZZ8" s="13" t="s">
        <v>22</v>
      </c>
    </row>
    <row r="9" spans="1:702" ht="15.75" x14ac:dyDescent="0.25">
      <c r="A9" s="14" t="s">
        <v>23</v>
      </c>
      <c r="B9" s="15" t="s">
        <v>24</v>
      </c>
      <c r="C9" s="11"/>
      <c r="D9" s="11"/>
      <c r="E9" s="11"/>
      <c r="F9" s="12"/>
      <c r="ZY9" t="s">
        <v>25</v>
      </c>
      <c r="ZZ9" s="13"/>
    </row>
    <row r="10" spans="1:702" x14ac:dyDescent="0.25">
      <c r="A10" s="14" t="s">
        <v>26</v>
      </c>
      <c r="B10" s="16" t="s">
        <v>27</v>
      </c>
      <c r="C10" s="11"/>
      <c r="D10" s="11"/>
      <c r="E10" s="11"/>
      <c r="F10" s="12"/>
      <c r="ZY10" t="s">
        <v>28</v>
      </c>
      <c r="ZZ10" s="13"/>
    </row>
    <row r="11" spans="1:702" ht="24" x14ac:dyDescent="0.25">
      <c r="A11" s="17" t="s">
        <v>29</v>
      </c>
      <c r="B11" s="18" t="s">
        <v>30</v>
      </c>
      <c r="C11" s="19" t="s">
        <v>31</v>
      </c>
      <c r="D11" s="20">
        <v>1</v>
      </c>
      <c r="E11" s="21"/>
      <c r="F11" s="22">
        <f>ROUND(D11*E11,2)</f>
        <v>0</v>
      </c>
      <c r="ZY11" t="s">
        <v>32</v>
      </c>
      <c r="ZZ11" s="13" t="s">
        <v>33</v>
      </c>
    </row>
    <row r="12" spans="1:702" ht="48" x14ac:dyDescent="0.25">
      <c r="A12" s="25" t="s">
        <v>34</v>
      </c>
      <c r="B12" s="26" t="s">
        <v>35</v>
      </c>
      <c r="C12" s="19" t="s">
        <v>36</v>
      </c>
      <c r="D12" s="20">
        <v>4</v>
      </c>
      <c r="E12" s="21"/>
      <c r="F12" s="22">
        <f>ROUND(D12*E12,2)</f>
        <v>0</v>
      </c>
      <c r="ZY12" t="s">
        <v>37</v>
      </c>
      <c r="ZZ12" s="13" t="s">
        <v>38</v>
      </c>
    </row>
    <row r="13" spans="1:702" x14ac:dyDescent="0.25">
      <c r="A13" s="27"/>
      <c r="B13" s="28"/>
      <c r="C13" s="11"/>
      <c r="D13" s="11"/>
      <c r="E13" s="11"/>
      <c r="F13" s="29"/>
    </row>
    <row r="14" spans="1:702" ht="36" x14ac:dyDescent="0.25">
      <c r="A14" s="30"/>
      <c r="B14" s="31" t="s">
        <v>39</v>
      </c>
      <c r="C14" s="11"/>
      <c r="D14" s="11"/>
      <c r="E14" s="11"/>
      <c r="F14" s="32">
        <f>SUBTOTAL(109,F5:F13)</f>
        <v>0</v>
      </c>
      <c r="G14" s="33"/>
      <c r="ZY14" t="s">
        <v>40</v>
      </c>
    </row>
    <row r="15" spans="1:702" x14ac:dyDescent="0.25">
      <c r="A15" s="34"/>
      <c r="B15" s="35"/>
      <c r="C15" s="11"/>
      <c r="D15" s="11"/>
      <c r="E15" s="11"/>
      <c r="F15" s="8"/>
    </row>
    <row r="16" spans="1:702" ht="36" x14ac:dyDescent="0.25">
      <c r="A16" s="9" t="s">
        <v>41</v>
      </c>
      <c r="B16" s="10" t="s">
        <v>42</v>
      </c>
      <c r="C16" s="11"/>
      <c r="D16" s="11"/>
      <c r="E16" s="11"/>
      <c r="F16" s="12"/>
      <c r="ZY16" t="s">
        <v>43</v>
      </c>
      <c r="ZZ16" s="13"/>
    </row>
    <row r="17" spans="1:702" ht="15.75" x14ac:dyDescent="0.25">
      <c r="A17" s="14" t="s">
        <v>44</v>
      </c>
      <c r="B17" s="15" t="s">
        <v>45</v>
      </c>
      <c r="C17" s="11"/>
      <c r="D17" s="11"/>
      <c r="E17" s="11"/>
      <c r="F17" s="12"/>
      <c r="ZY17" t="s">
        <v>46</v>
      </c>
      <c r="ZZ17" s="13"/>
    </row>
    <row r="18" spans="1:702" ht="22.5" x14ac:dyDescent="0.25">
      <c r="A18" s="14" t="s">
        <v>47</v>
      </c>
      <c r="B18" s="16" t="s">
        <v>48</v>
      </c>
      <c r="C18" s="11"/>
      <c r="D18" s="11"/>
      <c r="E18" s="11"/>
      <c r="F18" s="12"/>
      <c r="ZY18" t="s">
        <v>49</v>
      </c>
      <c r="ZZ18" s="13"/>
    </row>
    <row r="19" spans="1:702" ht="36" x14ac:dyDescent="0.25">
      <c r="A19" s="36" t="s">
        <v>50</v>
      </c>
      <c r="B19" s="37" t="s">
        <v>51</v>
      </c>
      <c r="C19" s="19" t="s">
        <v>52</v>
      </c>
      <c r="D19" s="20">
        <v>1</v>
      </c>
      <c r="E19" s="21"/>
      <c r="F19" s="22">
        <f>ROUND(D19*E19,2)</f>
        <v>0</v>
      </c>
      <c r="ZY19" t="s">
        <v>53</v>
      </c>
      <c r="ZZ19" s="13" t="s">
        <v>54</v>
      </c>
    </row>
    <row r="20" spans="1:702" ht="22.5" x14ac:dyDescent="0.25">
      <c r="A20" s="14" t="s">
        <v>55</v>
      </c>
      <c r="B20" s="16" t="s">
        <v>56</v>
      </c>
      <c r="C20" s="11"/>
      <c r="D20" s="11"/>
      <c r="E20" s="11"/>
      <c r="F20" s="12"/>
      <c r="ZY20" t="s">
        <v>57</v>
      </c>
      <c r="ZZ20" s="13"/>
    </row>
    <row r="21" spans="1:702" ht="24" x14ac:dyDescent="0.25">
      <c r="A21" s="36" t="s">
        <v>58</v>
      </c>
      <c r="B21" s="37" t="s">
        <v>59</v>
      </c>
      <c r="C21" s="19" t="s">
        <v>60</v>
      </c>
      <c r="D21" s="20">
        <v>2</v>
      </c>
      <c r="E21" s="21"/>
      <c r="F21" s="22">
        <f>ROUND(D21*E21,2)</f>
        <v>0</v>
      </c>
      <c r="ZY21" t="s">
        <v>61</v>
      </c>
      <c r="ZZ21" s="13" t="s">
        <v>62</v>
      </c>
    </row>
    <row r="22" spans="1:702" ht="31.5" x14ac:dyDescent="0.25">
      <c r="A22" s="14" t="s">
        <v>63</v>
      </c>
      <c r="B22" s="15" t="s">
        <v>64</v>
      </c>
      <c r="C22" s="11"/>
      <c r="D22" s="11"/>
      <c r="E22" s="11"/>
      <c r="F22" s="12"/>
      <c r="ZY22" t="s">
        <v>65</v>
      </c>
      <c r="ZZ22" s="13"/>
    </row>
    <row r="23" spans="1:702" x14ac:dyDescent="0.25">
      <c r="A23" s="14" t="s">
        <v>66</v>
      </c>
      <c r="B23" s="16" t="s">
        <v>67</v>
      </c>
      <c r="C23" s="11"/>
      <c r="D23" s="11"/>
      <c r="E23" s="11"/>
      <c r="F23" s="12"/>
      <c r="ZY23" t="s">
        <v>68</v>
      </c>
      <c r="ZZ23" s="13"/>
    </row>
    <row r="24" spans="1:702" ht="60" x14ac:dyDescent="0.25">
      <c r="A24" s="36" t="s">
        <v>69</v>
      </c>
      <c r="B24" s="37" t="s">
        <v>70</v>
      </c>
      <c r="C24" s="19" t="s">
        <v>71</v>
      </c>
      <c r="D24" s="20">
        <v>2</v>
      </c>
      <c r="E24" s="21"/>
      <c r="F24" s="22">
        <f>ROUND(D24*E24,2)</f>
        <v>0</v>
      </c>
      <c r="ZY24" t="s">
        <v>72</v>
      </c>
      <c r="ZZ24" s="13" t="s">
        <v>73</v>
      </c>
    </row>
    <row r="25" spans="1:702" ht="15.75" x14ac:dyDescent="0.25">
      <c r="A25" s="14" t="s">
        <v>74</v>
      </c>
      <c r="B25" s="15" t="s">
        <v>75</v>
      </c>
      <c r="C25" s="11"/>
      <c r="D25" s="11"/>
      <c r="E25" s="11"/>
      <c r="F25" s="12"/>
      <c r="ZY25" t="s">
        <v>76</v>
      </c>
      <c r="ZZ25" s="13"/>
    </row>
    <row r="26" spans="1:702" x14ac:dyDescent="0.25">
      <c r="A26" s="14" t="s">
        <v>77</v>
      </c>
      <c r="B26" s="16" t="s">
        <v>78</v>
      </c>
      <c r="C26" s="11"/>
      <c r="D26" s="11"/>
      <c r="E26" s="11"/>
      <c r="F26" s="12"/>
      <c r="ZY26" t="s">
        <v>79</v>
      </c>
      <c r="ZZ26" s="13"/>
    </row>
    <row r="27" spans="1:702" ht="24" x14ac:dyDescent="0.25">
      <c r="A27" s="17" t="s">
        <v>80</v>
      </c>
      <c r="B27" s="18" t="s">
        <v>81</v>
      </c>
      <c r="C27" s="19" t="s">
        <v>82</v>
      </c>
      <c r="D27" s="20">
        <v>3</v>
      </c>
      <c r="E27" s="21"/>
      <c r="F27" s="22">
        <f>ROUND(D27*E27,2)</f>
        <v>0</v>
      </c>
      <c r="ZY27" t="s">
        <v>83</v>
      </c>
      <c r="ZZ27" s="13" t="s">
        <v>84</v>
      </c>
    </row>
    <row r="28" spans="1:702" x14ac:dyDescent="0.25">
      <c r="A28" s="27"/>
      <c r="B28" s="28"/>
      <c r="C28" s="11"/>
      <c r="D28" s="11"/>
      <c r="E28" s="11"/>
      <c r="F28" s="29"/>
    </row>
    <row r="29" spans="1:702" ht="36" x14ac:dyDescent="0.25">
      <c r="A29" s="30"/>
      <c r="B29" s="31" t="s">
        <v>85</v>
      </c>
      <c r="C29" s="11"/>
      <c r="D29" s="11"/>
      <c r="E29" s="11"/>
      <c r="F29" s="32">
        <f>SUBTOTAL(109,F17:F28)</f>
        <v>0</v>
      </c>
      <c r="G29" s="33"/>
      <c r="ZY29" t="s">
        <v>86</v>
      </c>
    </row>
    <row r="30" spans="1:702" x14ac:dyDescent="0.25">
      <c r="A30" s="34"/>
      <c r="B30" s="35"/>
      <c r="C30" s="11"/>
      <c r="D30" s="11"/>
      <c r="E30" s="11"/>
      <c r="F30" s="8"/>
    </row>
    <row r="31" spans="1:702" ht="18" x14ac:dyDescent="0.25">
      <c r="A31" s="9" t="s">
        <v>87</v>
      </c>
      <c r="B31" s="10" t="s">
        <v>88</v>
      </c>
      <c r="C31" s="11"/>
      <c r="D31" s="11"/>
      <c r="E31" s="11"/>
      <c r="F31" s="12"/>
      <c r="ZY31" t="s">
        <v>89</v>
      </c>
      <c r="ZZ31" s="13"/>
    </row>
    <row r="32" spans="1:702" ht="15.75" x14ac:dyDescent="0.25">
      <c r="A32" s="14" t="s">
        <v>90</v>
      </c>
      <c r="B32" s="15" t="s">
        <v>91</v>
      </c>
      <c r="C32" s="11"/>
      <c r="D32" s="11"/>
      <c r="E32" s="11"/>
      <c r="F32" s="12"/>
      <c r="ZY32" t="s">
        <v>92</v>
      </c>
      <c r="ZZ32" s="13"/>
    </row>
    <row r="33" spans="1:702" x14ac:dyDescent="0.25">
      <c r="A33" s="14" t="s">
        <v>93</v>
      </c>
      <c r="B33" s="16" t="s">
        <v>94</v>
      </c>
      <c r="C33" s="11"/>
      <c r="D33" s="11"/>
      <c r="E33" s="11"/>
      <c r="F33" s="12"/>
      <c r="ZY33" t="s">
        <v>95</v>
      </c>
      <c r="ZZ33" s="13"/>
    </row>
    <row r="34" spans="1:702" ht="36" x14ac:dyDescent="0.25">
      <c r="A34" s="36" t="s">
        <v>96</v>
      </c>
      <c r="B34" s="37" t="s">
        <v>97</v>
      </c>
      <c r="C34" s="19" t="s">
        <v>98</v>
      </c>
      <c r="D34" s="20">
        <v>1</v>
      </c>
      <c r="E34" s="21"/>
      <c r="F34" s="22">
        <f>ROUND(D34*E34,2)</f>
        <v>0</v>
      </c>
      <c r="ZY34" t="s">
        <v>99</v>
      </c>
      <c r="ZZ34" s="13" t="s">
        <v>100</v>
      </c>
    </row>
    <row r="35" spans="1:702" ht="15.75" x14ac:dyDescent="0.25">
      <c r="A35" s="14" t="s">
        <v>101</v>
      </c>
      <c r="B35" s="15" t="s">
        <v>102</v>
      </c>
      <c r="C35" s="11"/>
      <c r="D35" s="11"/>
      <c r="E35" s="11"/>
      <c r="F35" s="12"/>
      <c r="ZY35" t="s">
        <v>103</v>
      </c>
      <c r="ZZ35" s="13"/>
    </row>
    <row r="36" spans="1:702" x14ac:dyDescent="0.25">
      <c r="A36" s="14" t="s">
        <v>104</v>
      </c>
      <c r="B36" s="16" t="s">
        <v>105</v>
      </c>
      <c r="C36" s="11"/>
      <c r="D36" s="11"/>
      <c r="E36" s="11"/>
      <c r="F36" s="12"/>
      <c r="ZY36" t="s">
        <v>106</v>
      </c>
      <c r="ZZ36" s="13"/>
    </row>
    <row r="37" spans="1:702" ht="24" x14ac:dyDescent="0.25">
      <c r="A37" s="17" t="s">
        <v>107</v>
      </c>
      <c r="B37" s="18" t="s">
        <v>108</v>
      </c>
      <c r="C37" s="19" t="s">
        <v>109</v>
      </c>
      <c r="D37" s="20">
        <v>1</v>
      </c>
      <c r="E37" s="21"/>
      <c r="F37" s="22">
        <f>ROUND(D37*E37,2)</f>
        <v>0</v>
      </c>
      <c r="ZY37" t="s">
        <v>110</v>
      </c>
      <c r="ZZ37" s="13" t="s">
        <v>111</v>
      </c>
    </row>
    <row r="38" spans="1:702" x14ac:dyDescent="0.25">
      <c r="A38" s="27"/>
      <c r="B38" s="28"/>
      <c r="C38" s="11"/>
      <c r="D38" s="11"/>
      <c r="E38" s="11"/>
      <c r="F38" s="29"/>
    </row>
    <row r="39" spans="1:702" ht="18" x14ac:dyDescent="0.25">
      <c r="A39" s="30"/>
      <c r="B39" s="31" t="s">
        <v>112</v>
      </c>
      <c r="C39" s="11"/>
      <c r="D39" s="11"/>
      <c r="E39" s="11"/>
      <c r="F39" s="32">
        <f>SUBTOTAL(109,F32:F38)</f>
        <v>0</v>
      </c>
      <c r="G39" s="33"/>
      <c r="ZY39" t="s">
        <v>113</v>
      </c>
    </row>
    <row r="40" spans="1:702" x14ac:dyDescent="0.25">
      <c r="A40" s="34"/>
      <c r="B40" s="35"/>
      <c r="C40" s="11"/>
      <c r="D40" s="11"/>
      <c r="E40" s="11"/>
      <c r="F40" s="8"/>
    </row>
    <row r="41" spans="1:702" ht="36" x14ac:dyDescent="0.25">
      <c r="A41" s="9" t="s">
        <v>114</v>
      </c>
      <c r="B41" s="10" t="s">
        <v>115</v>
      </c>
      <c r="C41" s="11"/>
      <c r="D41" s="11"/>
      <c r="E41" s="11"/>
      <c r="F41" s="12"/>
      <c r="ZY41" t="s">
        <v>116</v>
      </c>
      <c r="ZZ41" s="13"/>
    </row>
    <row r="42" spans="1:702" ht="15.75" x14ac:dyDescent="0.25">
      <c r="A42" s="14" t="s">
        <v>117</v>
      </c>
      <c r="B42" s="15" t="s">
        <v>118</v>
      </c>
      <c r="C42" s="11"/>
      <c r="D42" s="11"/>
      <c r="E42" s="11"/>
      <c r="F42" s="12"/>
      <c r="ZY42" t="s">
        <v>119</v>
      </c>
      <c r="ZZ42" s="13"/>
    </row>
    <row r="43" spans="1:702" x14ac:dyDescent="0.25">
      <c r="A43" s="14" t="s">
        <v>120</v>
      </c>
      <c r="B43" s="16" t="s">
        <v>121</v>
      </c>
      <c r="C43" s="11"/>
      <c r="D43" s="11"/>
      <c r="E43" s="11"/>
      <c r="F43" s="12"/>
      <c r="ZY43" t="s">
        <v>122</v>
      </c>
      <c r="ZZ43" s="13"/>
    </row>
    <row r="44" spans="1:702" ht="36" x14ac:dyDescent="0.25">
      <c r="A44" s="17" t="s">
        <v>123</v>
      </c>
      <c r="B44" s="18" t="s">
        <v>124</v>
      </c>
      <c r="C44" s="19" t="s">
        <v>125</v>
      </c>
      <c r="D44" s="20">
        <v>1</v>
      </c>
      <c r="E44" s="21"/>
      <c r="F44" s="22">
        <f>ROUND(D44*E44,2)</f>
        <v>0</v>
      </c>
      <c r="ZY44" t="s">
        <v>126</v>
      </c>
      <c r="ZZ44" s="13" t="s">
        <v>127</v>
      </c>
    </row>
    <row r="45" spans="1:702" ht="36" x14ac:dyDescent="0.25">
      <c r="A45" s="23" t="s">
        <v>128</v>
      </c>
      <c r="B45" s="24" t="s">
        <v>129</v>
      </c>
      <c r="C45" s="19" t="s">
        <v>130</v>
      </c>
      <c r="D45" s="20">
        <v>1</v>
      </c>
      <c r="E45" s="21"/>
      <c r="F45" s="22">
        <f>ROUND(D45*E45,2)</f>
        <v>0</v>
      </c>
      <c r="ZY45" t="s">
        <v>131</v>
      </c>
      <c r="ZZ45" s="13" t="s">
        <v>132</v>
      </c>
    </row>
    <row r="46" spans="1:702" x14ac:dyDescent="0.25">
      <c r="A46" s="14" t="s">
        <v>133</v>
      </c>
      <c r="B46" s="16" t="s">
        <v>134</v>
      </c>
      <c r="C46" s="11"/>
      <c r="D46" s="11"/>
      <c r="E46" s="11"/>
      <c r="F46" s="12"/>
      <c r="ZY46" t="s">
        <v>135</v>
      </c>
      <c r="ZZ46" s="13"/>
    </row>
    <row r="47" spans="1:702" x14ac:dyDescent="0.25">
      <c r="A47" s="17" t="s">
        <v>136</v>
      </c>
      <c r="B47" s="18" t="s">
        <v>137</v>
      </c>
      <c r="C47" s="19" t="s">
        <v>138</v>
      </c>
      <c r="D47" s="21">
        <v>1.86</v>
      </c>
      <c r="E47" s="21"/>
      <c r="F47" s="22">
        <f>ROUND(D47*E47,2)</f>
        <v>0</v>
      </c>
      <c r="ZY47" t="s">
        <v>139</v>
      </c>
      <c r="ZZ47" s="13" t="s">
        <v>140</v>
      </c>
    </row>
    <row r="48" spans="1:702" x14ac:dyDescent="0.25">
      <c r="A48" s="25" t="s">
        <v>141</v>
      </c>
      <c r="B48" s="26" t="s">
        <v>142</v>
      </c>
      <c r="C48" s="19" t="s">
        <v>143</v>
      </c>
      <c r="D48" s="21">
        <v>17</v>
      </c>
      <c r="E48" s="21"/>
      <c r="F48" s="22">
        <f>ROUND(D48*E48,2)</f>
        <v>0</v>
      </c>
      <c r="ZY48" t="s">
        <v>144</v>
      </c>
      <c r="ZZ48" s="13" t="s">
        <v>145</v>
      </c>
    </row>
    <row r="49" spans="1:702" x14ac:dyDescent="0.25">
      <c r="A49" s="27"/>
      <c r="B49" s="28"/>
      <c r="C49" s="11"/>
      <c r="D49" s="11"/>
      <c r="E49" s="11"/>
      <c r="F49" s="29"/>
    </row>
    <row r="50" spans="1:702" ht="36" x14ac:dyDescent="0.25">
      <c r="A50" s="30"/>
      <c r="B50" s="31" t="s">
        <v>146</v>
      </c>
      <c r="C50" s="11"/>
      <c r="D50" s="11"/>
      <c r="E50" s="11"/>
      <c r="F50" s="32">
        <f>SUBTOTAL(109,F42:F49)</f>
        <v>0</v>
      </c>
      <c r="G50" s="33"/>
      <c r="ZY50" t="s">
        <v>147</v>
      </c>
    </row>
    <row r="51" spans="1:702" x14ac:dyDescent="0.25">
      <c r="A51" s="34"/>
      <c r="B51" s="35"/>
      <c r="C51" s="11"/>
      <c r="D51" s="11"/>
      <c r="E51" s="11"/>
      <c r="F51" s="8"/>
    </row>
    <row r="52" spans="1:702" ht="36" x14ac:dyDescent="0.25">
      <c r="A52" s="9" t="s">
        <v>148</v>
      </c>
      <c r="B52" s="10" t="s">
        <v>149</v>
      </c>
      <c r="C52" s="11"/>
      <c r="D52" s="11"/>
      <c r="E52" s="11"/>
      <c r="F52" s="12"/>
      <c r="ZY52" t="s">
        <v>150</v>
      </c>
      <c r="ZZ52" s="13"/>
    </row>
    <row r="53" spans="1:702" ht="15.75" x14ac:dyDescent="0.25">
      <c r="A53" s="14" t="s">
        <v>151</v>
      </c>
      <c r="B53" s="15" t="s">
        <v>152</v>
      </c>
      <c r="C53" s="11"/>
      <c r="D53" s="11"/>
      <c r="E53" s="11"/>
      <c r="F53" s="12"/>
      <c r="ZY53" t="s">
        <v>153</v>
      </c>
      <c r="ZZ53" s="13"/>
    </row>
    <row r="54" spans="1:702" x14ac:dyDescent="0.25">
      <c r="A54" s="14" t="s">
        <v>154</v>
      </c>
      <c r="B54" s="16" t="s">
        <v>155</v>
      </c>
      <c r="C54" s="11"/>
      <c r="D54" s="11"/>
      <c r="E54" s="11"/>
      <c r="F54" s="12"/>
      <c r="ZY54" t="s">
        <v>156</v>
      </c>
      <c r="ZZ54" s="13"/>
    </row>
    <row r="55" spans="1:702" ht="24" x14ac:dyDescent="0.25">
      <c r="A55" s="17" t="s">
        <v>157</v>
      </c>
      <c r="B55" s="18" t="s">
        <v>158</v>
      </c>
      <c r="C55" s="19" t="s">
        <v>159</v>
      </c>
      <c r="D55" s="20">
        <v>1</v>
      </c>
      <c r="E55" s="21"/>
      <c r="F55" s="22">
        <f>ROUND(D55*E55,2)</f>
        <v>0</v>
      </c>
      <c r="ZY55" t="s">
        <v>160</v>
      </c>
      <c r="ZZ55" s="13" t="s">
        <v>161</v>
      </c>
    </row>
    <row r="56" spans="1:702" x14ac:dyDescent="0.25">
      <c r="A56" s="27"/>
      <c r="B56" s="28"/>
      <c r="C56" s="11"/>
      <c r="D56" s="11"/>
      <c r="E56" s="11"/>
      <c r="F56" s="29"/>
    </row>
    <row r="57" spans="1:702" ht="36" x14ac:dyDescent="0.25">
      <c r="A57" s="30"/>
      <c r="B57" s="31" t="s">
        <v>162</v>
      </c>
      <c r="C57" s="11"/>
      <c r="D57" s="11"/>
      <c r="E57" s="11"/>
      <c r="F57" s="32">
        <f>SUBTOTAL(109,F53:F56)</f>
        <v>0</v>
      </c>
      <c r="G57" s="33"/>
      <c r="ZY57" t="s">
        <v>163</v>
      </c>
    </row>
    <row r="58" spans="1:702" x14ac:dyDescent="0.25">
      <c r="A58" s="34"/>
      <c r="B58" s="35"/>
      <c r="C58" s="11"/>
      <c r="D58" s="11"/>
      <c r="E58" s="11"/>
      <c r="F58" s="8"/>
    </row>
    <row r="59" spans="1:702" ht="18" x14ac:dyDescent="0.25">
      <c r="A59" s="9" t="s">
        <v>164</v>
      </c>
      <c r="B59" s="10" t="s">
        <v>165</v>
      </c>
      <c r="C59" s="11"/>
      <c r="D59" s="11"/>
      <c r="E59" s="11"/>
      <c r="F59" s="12"/>
      <c r="ZY59" t="s">
        <v>166</v>
      </c>
      <c r="ZZ59" s="13"/>
    </row>
    <row r="60" spans="1:702" ht="15.75" x14ac:dyDescent="0.25">
      <c r="A60" s="14" t="s">
        <v>167</v>
      </c>
      <c r="B60" s="15" t="s">
        <v>168</v>
      </c>
      <c r="C60" s="11"/>
      <c r="D60" s="11"/>
      <c r="E60" s="11"/>
      <c r="F60" s="12"/>
      <c r="ZY60" t="s">
        <v>169</v>
      </c>
      <c r="ZZ60" s="13"/>
    </row>
    <row r="61" spans="1:702" x14ac:dyDescent="0.25">
      <c r="A61" s="14" t="s">
        <v>170</v>
      </c>
      <c r="B61" s="16" t="s">
        <v>171</v>
      </c>
      <c r="C61" s="11"/>
      <c r="D61" s="11"/>
      <c r="E61" s="11"/>
      <c r="F61" s="12"/>
      <c r="ZY61" t="s">
        <v>172</v>
      </c>
      <c r="ZZ61" s="13"/>
    </row>
    <row r="62" spans="1:702" x14ac:dyDescent="0.25">
      <c r="A62" s="17" t="s">
        <v>173</v>
      </c>
      <c r="B62" s="18" t="s">
        <v>174</v>
      </c>
      <c r="C62" s="19" t="s">
        <v>175</v>
      </c>
      <c r="D62" s="21">
        <v>23.8</v>
      </c>
      <c r="E62" s="21"/>
      <c r="F62" s="22">
        <f>ROUND(D62*E62,2)</f>
        <v>0</v>
      </c>
      <c r="ZY62" t="s">
        <v>176</v>
      </c>
      <c r="ZZ62" s="13" t="s">
        <v>177</v>
      </c>
    </row>
    <row r="63" spans="1:702" x14ac:dyDescent="0.25">
      <c r="A63" s="23" t="s">
        <v>178</v>
      </c>
      <c r="B63" s="24" t="s">
        <v>179</v>
      </c>
      <c r="C63" s="19" t="s">
        <v>180</v>
      </c>
      <c r="D63" s="21">
        <v>94.3</v>
      </c>
      <c r="E63" s="21"/>
      <c r="F63" s="22">
        <f>ROUND(D63*E63,2)</f>
        <v>0</v>
      </c>
      <c r="ZY63" t="s">
        <v>181</v>
      </c>
      <c r="ZZ63" s="13" t="s">
        <v>182</v>
      </c>
    </row>
    <row r="64" spans="1:702" ht="15.75" x14ac:dyDescent="0.25">
      <c r="A64" s="14" t="s">
        <v>183</v>
      </c>
      <c r="B64" s="15" t="s">
        <v>184</v>
      </c>
      <c r="C64" s="11"/>
      <c r="D64" s="11"/>
      <c r="E64" s="11"/>
      <c r="F64" s="12"/>
      <c r="ZY64" t="s">
        <v>185</v>
      </c>
      <c r="ZZ64" s="13"/>
    </row>
    <row r="65" spans="1:702" x14ac:dyDescent="0.25">
      <c r="A65" s="14" t="s">
        <v>186</v>
      </c>
      <c r="B65" s="16" t="s">
        <v>187</v>
      </c>
      <c r="C65" s="11"/>
      <c r="D65" s="11"/>
      <c r="E65" s="11"/>
      <c r="F65" s="12"/>
      <c r="ZY65" t="s">
        <v>188</v>
      </c>
      <c r="ZZ65" s="13"/>
    </row>
    <row r="66" spans="1:702" x14ac:dyDescent="0.25">
      <c r="A66" s="36" t="s">
        <v>189</v>
      </c>
      <c r="B66" s="37" t="s">
        <v>190</v>
      </c>
      <c r="C66" s="19" t="s">
        <v>191</v>
      </c>
      <c r="D66" s="21">
        <v>2.93</v>
      </c>
      <c r="E66" s="21"/>
      <c r="F66" s="22">
        <f>ROUND(D66*E66,2)</f>
        <v>0</v>
      </c>
      <c r="ZY66" t="s">
        <v>192</v>
      </c>
      <c r="ZZ66" s="13" t="s">
        <v>193</v>
      </c>
    </row>
    <row r="67" spans="1:702" ht="15.75" x14ac:dyDescent="0.25">
      <c r="A67" s="14" t="s">
        <v>194</v>
      </c>
      <c r="B67" s="15" t="s">
        <v>195</v>
      </c>
      <c r="C67" s="11"/>
      <c r="D67" s="11"/>
      <c r="E67" s="11"/>
      <c r="F67" s="12"/>
      <c r="ZY67" t="s">
        <v>196</v>
      </c>
      <c r="ZZ67" s="13"/>
    </row>
    <row r="68" spans="1:702" x14ac:dyDescent="0.25">
      <c r="A68" s="14" t="s">
        <v>197</v>
      </c>
      <c r="B68" s="16" t="s">
        <v>198</v>
      </c>
      <c r="C68" s="11"/>
      <c r="D68" s="11"/>
      <c r="E68" s="11"/>
      <c r="F68" s="12"/>
      <c r="ZY68" t="s">
        <v>199</v>
      </c>
      <c r="ZZ68" s="13"/>
    </row>
    <row r="69" spans="1:702" ht="24" x14ac:dyDescent="0.25">
      <c r="A69" s="17" t="s">
        <v>200</v>
      </c>
      <c r="B69" s="18" t="s">
        <v>201</v>
      </c>
      <c r="C69" s="19" t="s">
        <v>202</v>
      </c>
      <c r="D69" s="21">
        <v>5.0999999999999996</v>
      </c>
      <c r="E69" s="21"/>
      <c r="F69" s="22">
        <f>ROUND(D69*E69,2)</f>
        <v>0</v>
      </c>
      <c r="ZY69" t="s">
        <v>203</v>
      </c>
      <c r="ZZ69" s="13" t="s">
        <v>204</v>
      </c>
    </row>
    <row r="70" spans="1:702" x14ac:dyDescent="0.25">
      <c r="A70" s="27"/>
      <c r="B70" s="28"/>
      <c r="C70" s="11"/>
      <c r="D70" s="11"/>
      <c r="E70" s="11"/>
      <c r="F70" s="29"/>
    </row>
    <row r="71" spans="1:702" ht="18" x14ac:dyDescent="0.25">
      <c r="A71" s="30"/>
      <c r="B71" s="31" t="s">
        <v>205</v>
      </c>
      <c r="C71" s="11"/>
      <c r="D71" s="11"/>
      <c r="E71" s="11"/>
      <c r="F71" s="32">
        <f>SUBTOTAL(109,F60:F70)</f>
        <v>0</v>
      </c>
      <c r="G71" s="33"/>
      <c r="ZY71" t="s">
        <v>206</v>
      </c>
    </row>
    <row r="72" spans="1:702" x14ac:dyDescent="0.25">
      <c r="A72" s="34"/>
      <c r="B72" s="35"/>
      <c r="C72" s="11"/>
      <c r="D72" s="11"/>
      <c r="E72" s="11"/>
      <c r="F72" s="8"/>
    </row>
    <row r="73" spans="1:702" ht="36" x14ac:dyDescent="0.25">
      <c r="A73" s="9" t="s">
        <v>207</v>
      </c>
      <c r="B73" s="10" t="s">
        <v>208</v>
      </c>
      <c r="C73" s="11"/>
      <c r="D73" s="11"/>
      <c r="E73" s="11"/>
      <c r="F73" s="12"/>
      <c r="ZY73" t="s">
        <v>209</v>
      </c>
      <c r="ZZ73" s="13"/>
    </row>
    <row r="74" spans="1:702" ht="15.75" x14ac:dyDescent="0.25">
      <c r="A74" s="14" t="s">
        <v>210</v>
      </c>
      <c r="B74" s="15" t="s">
        <v>211</v>
      </c>
      <c r="C74" s="11"/>
      <c r="D74" s="11"/>
      <c r="E74" s="11"/>
      <c r="F74" s="12"/>
      <c r="ZY74" t="s">
        <v>212</v>
      </c>
      <c r="ZZ74" s="13"/>
    </row>
    <row r="75" spans="1:702" ht="33.75" x14ac:dyDescent="0.25">
      <c r="A75" s="14" t="s">
        <v>213</v>
      </c>
      <c r="B75" s="16" t="s">
        <v>214</v>
      </c>
      <c r="C75" s="11"/>
      <c r="D75" s="11"/>
      <c r="E75" s="11"/>
      <c r="F75" s="12"/>
      <c r="ZY75" t="s">
        <v>215</v>
      </c>
      <c r="ZZ75" s="13"/>
    </row>
    <row r="76" spans="1:702" ht="48" x14ac:dyDescent="0.25">
      <c r="A76" s="36" t="s">
        <v>216</v>
      </c>
      <c r="B76" s="37" t="s">
        <v>217</v>
      </c>
      <c r="C76" s="19" t="s">
        <v>218</v>
      </c>
      <c r="D76" s="20">
        <v>1</v>
      </c>
      <c r="E76" s="21"/>
      <c r="F76" s="22">
        <f>ROUND(D76*E76,2)</f>
        <v>0</v>
      </c>
      <c r="ZY76" t="s">
        <v>219</v>
      </c>
      <c r="ZZ76" s="13" t="s">
        <v>220</v>
      </c>
    </row>
    <row r="77" spans="1:702" ht="15.75" x14ac:dyDescent="0.25">
      <c r="A77" s="14" t="s">
        <v>221</v>
      </c>
      <c r="B77" s="15" t="s">
        <v>222</v>
      </c>
      <c r="C77" s="11"/>
      <c r="D77" s="11"/>
      <c r="E77" s="11"/>
      <c r="F77" s="12"/>
      <c r="ZY77" t="s">
        <v>223</v>
      </c>
      <c r="ZZ77" s="13"/>
    </row>
    <row r="78" spans="1:702" x14ac:dyDescent="0.25">
      <c r="A78" s="14" t="s">
        <v>224</v>
      </c>
      <c r="B78" s="16" t="s">
        <v>225</v>
      </c>
      <c r="C78" s="11"/>
      <c r="D78" s="11"/>
      <c r="E78" s="11"/>
      <c r="F78" s="12"/>
      <c r="ZY78" t="s">
        <v>226</v>
      </c>
      <c r="ZZ78" s="13"/>
    </row>
    <row r="79" spans="1:702" ht="84" x14ac:dyDescent="0.25">
      <c r="A79" s="36" t="s">
        <v>227</v>
      </c>
      <c r="B79" s="37" t="s">
        <v>228</v>
      </c>
      <c r="C79" s="19" t="s">
        <v>229</v>
      </c>
      <c r="D79" s="20">
        <v>1</v>
      </c>
      <c r="E79" s="21"/>
      <c r="F79" s="22">
        <f>ROUND(D79*E79,2)</f>
        <v>0</v>
      </c>
      <c r="ZY79" t="s">
        <v>230</v>
      </c>
      <c r="ZZ79" s="13" t="s">
        <v>231</v>
      </c>
    </row>
    <row r="80" spans="1:702" ht="15.75" x14ac:dyDescent="0.25">
      <c r="A80" s="14" t="s">
        <v>232</v>
      </c>
      <c r="B80" s="15" t="s">
        <v>233</v>
      </c>
      <c r="C80" s="11"/>
      <c r="D80" s="11"/>
      <c r="E80" s="11"/>
      <c r="F80" s="12"/>
      <c r="ZY80" t="s">
        <v>234</v>
      </c>
      <c r="ZZ80" s="13"/>
    </row>
    <row r="81" spans="1:702" x14ac:dyDescent="0.25">
      <c r="A81" s="14" t="s">
        <v>235</v>
      </c>
      <c r="B81" s="16" t="s">
        <v>236</v>
      </c>
      <c r="C81" s="11"/>
      <c r="D81" s="11"/>
      <c r="E81" s="11"/>
      <c r="F81" s="12"/>
      <c r="ZY81" t="s">
        <v>237</v>
      </c>
      <c r="ZZ81" s="13"/>
    </row>
    <row r="82" spans="1:702" x14ac:dyDescent="0.25">
      <c r="A82" s="17" t="s">
        <v>238</v>
      </c>
      <c r="B82" s="18" t="s">
        <v>239</v>
      </c>
      <c r="C82" s="19" t="s">
        <v>240</v>
      </c>
      <c r="D82" s="20">
        <v>1</v>
      </c>
      <c r="E82" s="21"/>
      <c r="F82" s="22">
        <f>ROUND(D82*E82,2)</f>
        <v>0</v>
      </c>
      <c r="ZY82" t="s">
        <v>241</v>
      </c>
      <c r="ZZ82" s="13" t="s">
        <v>242</v>
      </c>
    </row>
    <row r="83" spans="1:702" x14ac:dyDescent="0.25">
      <c r="A83" s="27"/>
      <c r="B83" s="28"/>
      <c r="C83" s="11"/>
      <c r="D83" s="11"/>
      <c r="E83" s="11"/>
      <c r="F83" s="29"/>
    </row>
    <row r="84" spans="1:702" ht="36" x14ac:dyDescent="0.25">
      <c r="A84" s="30"/>
      <c r="B84" s="31" t="s">
        <v>243</v>
      </c>
      <c r="C84" s="11"/>
      <c r="D84" s="11"/>
      <c r="E84" s="11"/>
      <c r="F84" s="32">
        <f>SUBTOTAL(109,F74:F83)</f>
        <v>0</v>
      </c>
      <c r="G84" s="33"/>
      <c r="ZY84" t="s">
        <v>244</v>
      </c>
    </row>
    <row r="85" spans="1:702" x14ac:dyDescent="0.25">
      <c r="A85" s="34"/>
      <c r="B85" s="35"/>
      <c r="C85" s="11"/>
      <c r="D85" s="11"/>
      <c r="E85" s="11"/>
      <c r="F85" s="8"/>
    </row>
    <row r="86" spans="1:702" ht="18" x14ac:dyDescent="0.25">
      <c r="A86" s="9" t="s">
        <v>245</v>
      </c>
      <c r="B86" s="10" t="s">
        <v>246</v>
      </c>
      <c r="C86" s="11"/>
      <c r="D86" s="11"/>
      <c r="E86" s="11"/>
      <c r="F86" s="12"/>
      <c r="ZY86" t="s">
        <v>247</v>
      </c>
      <c r="ZZ86" s="13"/>
    </row>
    <row r="87" spans="1:702" ht="15.75" x14ac:dyDescent="0.25">
      <c r="A87" s="14" t="s">
        <v>248</v>
      </c>
      <c r="B87" s="15" t="s">
        <v>249</v>
      </c>
      <c r="C87" s="11"/>
      <c r="D87" s="11"/>
      <c r="E87" s="11"/>
      <c r="F87" s="12"/>
      <c r="ZY87" t="s">
        <v>250</v>
      </c>
      <c r="ZZ87" s="13"/>
    </row>
    <row r="88" spans="1:702" x14ac:dyDescent="0.25">
      <c r="A88" s="14" t="s">
        <v>251</v>
      </c>
      <c r="B88" s="16" t="s">
        <v>252</v>
      </c>
      <c r="C88" s="11"/>
      <c r="D88" s="11"/>
      <c r="E88" s="11"/>
      <c r="F88" s="12"/>
      <c r="ZY88" t="s">
        <v>253</v>
      </c>
      <c r="ZZ88" s="13"/>
    </row>
    <row r="89" spans="1:702" ht="24" x14ac:dyDescent="0.25">
      <c r="A89" s="17" t="s">
        <v>254</v>
      </c>
      <c r="B89" s="18" t="s">
        <v>255</v>
      </c>
      <c r="C89" s="19" t="s">
        <v>256</v>
      </c>
      <c r="D89" s="20">
        <v>1</v>
      </c>
      <c r="E89" s="21"/>
      <c r="F89" s="22">
        <f>ROUND(D89*E89,2)</f>
        <v>0</v>
      </c>
      <c r="ZY89" t="s">
        <v>257</v>
      </c>
      <c r="ZZ89" s="13" t="s">
        <v>258</v>
      </c>
    </row>
    <row r="90" spans="1:702" ht="24" x14ac:dyDescent="0.25">
      <c r="A90" s="25" t="s">
        <v>259</v>
      </c>
      <c r="B90" s="26" t="s">
        <v>260</v>
      </c>
      <c r="C90" s="19" t="s">
        <v>261</v>
      </c>
      <c r="D90" s="20">
        <v>9</v>
      </c>
      <c r="E90" s="21"/>
      <c r="F90" s="22">
        <f>ROUND(D90*E90,2)</f>
        <v>0</v>
      </c>
      <c r="ZY90" t="s">
        <v>262</v>
      </c>
      <c r="ZZ90" s="13" t="s">
        <v>263</v>
      </c>
    </row>
    <row r="91" spans="1:702" x14ac:dyDescent="0.25">
      <c r="A91" s="27"/>
      <c r="B91" s="28"/>
      <c r="C91" s="11"/>
      <c r="D91" s="11"/>
      <c r="E91" s="11"/>
      <c r="F91" s="29"/>
    </row>
    <row r="92" spans="1:702" ht="18" x14ac:dyDescent="0.25">
      <c r="A92" s="30"/>
      <c r="B92" s="31" t="s">
        <v>264</v>
      </c>
      <c r="C92" s="11"/>
      <c r="D92" s="11"/>
      <c r="E92" s="11"/>
      <c r="F92" s="32">
        <f>SUBTOTAL(109,F87:F91)</f>
        <v>0</v>
      </c>
      <c r="G92" s="33"/>
      <c r="ZY92" t="s">
        <v>265</v>
      </c>
    </row>
    <row r="93" spans="1:702" x14ac:dyDescent="0.25">
      <c r="A93" s="34"/>
      <c r="B93" s="35"/>
      <c r="C93" s="11"/>
      <c r="D93" s="11"/>
      <c r="E93" s="11"/>
      <c r="F93" s="8"/>
    </row>
    <row r="94" spans="1:702" ht="18" x14ac:dyDescent="0.25">
      <c r="A94" s="9" t="s">
        <v>266</v>
      </c>
      <c r="B94" s="10" t="s">
        <v>267</v>
      </c>
      <c r="C94" s="11"/>
      <c r="D94" s="11"/>
      <c r="E94" s="11"/>
      <c r="F94" s="12"/>
      <c r="ZY94" t="s">
        <v>268</v>
      </c>
      <c r="ZZ94" s="13"/>
    </row>
    <row r="95" spans="1:702" ht="15.75" x14ac:dyDescent="0.25">
      <c r="A95" s="14" t="s">
        <v>269</v>
      </c>
      <c r="B95" s="15" t="s">
        <v>270</v>
      </c>
      <c r="C95" s="11"/>
      <c r="D95" s="11"/>
      <c r="E95" s="11"/>
      <c r="F95" s="12"/>
      <c r="ZY95" t="s">
        <v>271</v>
      </c>
      <c r="ZZ95" s="13"/>
    </row>
    <row r="96" spans="1:702" x14ac:dyDescent="0.25">
      <c r="A96" s="14" t="s">
        <v>272</v>
      </c>
      <c r="B96" s="16" t="s">
        <v>273</v>
      </c>
      <c r="C96" s="11"/>
      <c r="D96" s="11"/>
      <c r="E96" s="11"/>
      <c r="F96" s="12"/>
      <c r="ZY96" t="s">
        <v>274</v>
      </c>
      <c r="ZZ96" s="13"/>
    </row>
    <row r="97" spans="1:702" ht="24" x14ac:dyDescent="0.25">
      <c r="A97" s="17" t="s">
        <v>275</v>
      </c>
      <c r="B97" s="18" t="s">
        <v>276</v>
      </c>
      <c r="C97" s="19" t="s">
        <v>277</v>
      </c>
      <c r="D97" s="20">
        <v>1</v>
      </c>
      <c r="E97" s="21"/>
      <c r="F97" s="22">
        <f>ROUND(D97*E97,2)</f>
        <v>0</v>
      </c>
      <c r="ZY97" t="s">
        <v>278</v>
      </c>
      <c r="ZZ97" s="13" t="s">
        <v>279</v>
      </c>
    </row>
    <row r="98" spans="1:702" x14ac:dyDescent="0.25">
      <c r="A98" s="27"/>
      <c r="B98" s="28"/>
      <c r="C98" s="11"/>
      <c r="D98" s="11"/>
      <c r="E98" s="11"/>
      <c r="F98" s="29"/>
    </row>
    <row r="99" spans="1:702" ht="18" x14ac:dyDescent="0.25">
      <c r="A99" s="30"/>
      <c r="B99" s="31" t="s">
        <v>280</v>
      </c>
      <c r="C99" s="11"/>
      <c r="D99" s="11"/>
      <c r="E99" s="11"/>
      <c r="F99" s="32">
        <f>SUBTOTAL(109,F95:F98)</f>
        <v>0</v>
      </c>
      <c r="G99" s="33"/>
      <c r="ZY99" t="s">
        <v>281</v>
      </c>
    </row>
    <row r="100" spans="1:702" x14ac:dyDescent="0.25">
      <c r="A100" s="34"/>
      <c r="B100" s="35"/>
      <c r="C100" s="11"/>
      <c r="D100" s="11"/>
      <c r="E100" s="11"/>
      <c r="F100" s="8"/>
    </row>
    <row r="101" spans="1:702" ht="18" x14ac:dyDescent="0.25">
      <c r="A101" s="9" t="s">
        <v>282</v>
      </c>
      <c r="B101" s="10" t="s">
        <v>283</v>
      </c>
      <c r="C101" s="11"/>
      <c r="D101" s="11"/>
      <c r="E101" s="11"/>
      <c r="F101" s="12"/>
      <c r="ZY101" t="s">
        <v>284</v>
      </c>
      <c r="ZZ101" s="13"/>
    </row>
    <row r="102" spans="1:702" ht="15.75" x14ac:dyDescent="0.25">
      <c r="A102" s="14" t="s">
        <v>285</v>
      </c>
      <c r="B102" s="15" t="s">
        <v>286</v>
      </c>
      <c r="C102" s="11"/>
      <c r="D102" s="11"/>
      <c r="E102" s="11"/>
      <c r="F102" s="12"/>
      <c r="ZY102" t="s">
        <v>287</v>
      </c>
      <c r="ZZ102" s="13"/>
    </row>
    <row r="103" spans="1:702" x14ac:dyDescent="0.25">
      <c r="A103" s="14" t="s">
        <v>288</v>
      </c>
      <c r="B103" s="16" t="s">
        <v>289</v>
      </c>
      <c r="C103" s="11"/>
      <c r="D103" s="11"/>
      <c r="E103" s="11"/>
      <c r="F103" s="12"/>
      <c r="ZY103" t="s">
        <v>290</v>
      </c>
      <c r="ZZ103" s="13"/>
    </row>
    <row r="104" spans="1:702" ht="24" x14ac:dyDescent="0.25">
      <c r="A104" s="17" t="s">
        <v>291</v>
      </c>
      <c r="B104" s="18" t="s">
        <v>292</v>
      </c>
      <c r="C104" s="19" t="s">
        <v>293</v>
      </c>
      <c r="D104" s="20">
        <v>2</v>
      </c>
      <c r="E104" s="21"/>
      <c r="F104" s="22">
        <f>ROUND(D104*E104,2)</f>
        <v>0</v>
      </c>
      <c r="ZY104" t="s">
        <v>294</v>
      </c>
      <c r="ZZ104" s="13" t="s">
        <v>295</v>
      </c>
    </row>
    <row r="105" spans="1:702" x14ac:dyDescent="0.25">
      <c r="A105" s="27"/>
      <c r="B105" s="28"/>
      <c r="C105" s="11"/>
      <c r="D105" s="11"/>
      <c r="E105" s="11"/>
      <c r="F105" s="29"/>
    </row>
    <row r="106" spans="1:702" ht="18" x14ac:dyDescent="0.25">
      <c r="A106" s="30"/>
      <c r="B106" s="31" t="s">
        <v>296</v>
      </c>
      <c r="C106" s="11"/>
      <c r="D106" s="11"/>
      <c r="E106" s="11"/>
      <c r="F106" s="32">
        <f>SUBTOTAL(109,F102:F105)</f>
        <v>0</v>
      </c>
      <c r="G106" s="33"/>
      <c r="ZY106" t="s">
        <v>297</v>
      </c>
    </row>
    <row r="107" spans="1:702" x14ac:dyDescent="0.25">
      <c r="A107" s="27"/>
      <c r="B107" s="28"/>
      <c r="C107" s="11"/>
      <c r="D107" s="11"/>
      <c r="E107" s="11"/>
      <c r="F107" s="8"/>
    </row>
    <row r="108" spans="1:702" x14ac:dyDescent="0.25">
      <c r="A108" s="34"/>
      <c r="B108" s="38"/>
      <c r="C108" s="39"/>
      <c r="D108" s="39"/>
      <c r="E108" s="39"/>
      <c r="F108" s="29"/>
    </row>
    <row r="109" spans="1:702" x14ac:dyDescent="0.25">
      <c r="A109" s="40"/>
      <c r="B109" s="40"/>
      <c r="C109" s="40"/>
      <c r="D109" s="40"/>
      <c r="E109" s="40"/>
      <c r="F109" s="40"/>
    </row>
    <row r="110" spans="1:702" ht="30" x14ac:dyDescent="0.25">
      <c r="B110" s="41" t="s">
        <v>298</v>
      </c>
      <c r="F110" s="42">
        <f>SUBTOTAL(109,F4:F108)</f>
        <v>0</v>
      </c>
      <c r="ZY110" t="s">
        <v>299</v>
      </c>
    </row>
    <row r="111" spans="1:702" x14ac:dyDescent="0.25">
      <c r="A111" s="43">
        <v>20</v>
      </c>
      <c r="B111" s="41" t="str">
        <f>CONCATENATE("Montant TVA (",A111,"%)")</f>
        <v>Montant TVA (20%)</v>
      </c>
      <c r="F111" s="42">
        <f>(F110*A111)/100</f>
        <v>0</v>
      </c>
      <c r="ZY111" t="s">
        <v>300</v>
      </c>
    </row>
    <row r="112" spans="1:702" x14ac:dyDescent="0.25">
      <c r="B112" s="41" t="s">
        <v>301</v>
      </c>
      <c r="F112" s="42">
        <f>F110+F111</f>
        <v>0</v>
      </c>
      <c r="ZY112" t="s">
        <v>302</v>
      </c>
    </row>
    <row r="113" spans="6:6" x14ac:dyDescent="0.25">
      <c r="F113" s="42"/>
    </row>
    <row r="114" spans="6:6" x14ac:dyDescent="0.25">
      <c r="F114" s="42"/>
    </row>
  </sheetData>
  <mergeCells count="1">
    <mergeCell ref="A1:F1"/>
  </mergeCells>
  <printOptions horizontalCentered="1"/>
  <pageMargins left="0.08" right="0.08" top="0.08" bottom="0.08" header="0.76" footer="0.76"/>
  <pageSetup paperSize="9" fitToHeight="0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Lot N°03 Page de garde</vt:lpstr>
      <vt:lpstr>Lot N°03 MENUISERIES INTERIEUR</vt:lpstr>
      <vt:lpstr>'Lot N°03 MENUISERIES INTERIEUR'!Impression_des_titres</vt:lpstr>
      <vt:lpstr>'Lot N°03 MENUISERIES INTERIEUR'!Zone_d_impression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d.lacueille</dc:creator>
  <cp:lastModifiedBy>Damien LACUEILLE (DENIZOU)</cp:lastModifiedBy>
  <dcterms:created xsi:type="dcterms:W3CDTF">2025-09-04T07:15:20Z</dcterms:created>
  <dcterms:modified xsi:type="dcterms:W3CDTF">2025-09-04T07:15:51Z</dcterms:modified>
</cp:coreProperties>
</file>